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19200" windowHeight="7590"/>
  </bookViews>
  <sheets>
    <sheet name="Summary" sheetId="12" r:id="rId1"/>
    <sheet name="National" sheetId="2" r:id="rId2"/>
    <sheet name="Step 1" sheetId="1" r:id="rId3"/>
    <sheet name="Step 2" sheetId="5" r:id="rId4"/>
    <sheet name="Step 3" sheetId="6" r:id="rId5"/>
    <sheet name="Step 4" sheetId="7" r:id="rId6"/>
    <sheet name="Reservation data" sheetId="13" r:id="rId7"/>
    <sheet name="Census shares" sheetId="14" r:id="rId8"/>
    <sheet name="Reservations final" sheetId="15" r:id="rId9"/>
  </sheets>
  <definedNames>
    <definedName name="_xlnm._FilterDatabase" localSheetId="7" hidden="1">'Census shares'!$A$4:$G$105</definedName>
    <definedName name="_xlnm._FilterDatabase" localSheetId="6" hidden="1">'Reservation data'!$A$6:$Q$61</definedName>
    <definedName name="_xlnm._FilterDatabase" localSheetId="8" hidden="1">'Reservations final'!$A$30:$L$122</definedName>
    <definedName name="_xlnm._FilterDatabase" localSheetId="0" hidden="1">Summary!$A$17:$L$36</definedName>
    <definedName name="_xlnm.Database" localSheetId="1">#REF!</definedName>
    <definedName name="_xlnm.Database" localSheetId="0">#REF!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9" i="15" l="1"/>
  <c r="A56" i="15"/>
  <c r="B5" i="14" l="1"/>
  <c r="K22" i="2" l="1"/>
  <c r="J22" i="2"/>
  <c r="K21" i="2"/>
  <c r="J21" i="2"/>
  <c r="K20" i="2"/>
  <c r="J20" i="2"/>
  <c r="K19" i="2"/>
  <c r="D39" i="12" s="1"/>
  <c r="J19" i="2"/>
  <c r="B39" i="12" s="1"/>
  <c r="K18" i="2"/>
  <c r="J18" i="2"/>
  <c r="M21" i="2" l="1"/>
  <c r="M19" i="2"/>
  <c r="C25" i="15" s="1"/>
  <c r="M20" i="2"/>
  <c r="M22" i="2"/>
  <c r="M18" i="2"/>
  <c r="L20" i="2"/>
  <c r="L18" i="2"/>
  <c r="L19" i="2"/>
  <c r="L21" i="2"/>
  <c r="L22" i="2"/>
  <c r="D11" i="15" l="1"/>
  <c r="D7" i="15"/>
  <c r="L36" i="7"/>
  <c r="K36" i="7"/>
  <c r="J36" i="7"/>
  <c r="I36" i="7"/>
  <c r="H36" i="7"/>
  <c r="G36" i="7"/>
  <c r="F36" i="7"/>
  <c r="E36" i="7"/>
  <c r="D36" i="7"/>
  <c r="C36" i="7"/>
  <c r="L35" i="7"/>
  <c r="K35" i="7"/>
  <c r="J35" i="7"/>
  <c r="I35" i="7"/>
  <c r="H35" i="7"/>
  <c r="D20" i="15" s="1"/>
  <c r="G35" i="7"/>
  <c r="F35" i="7"/>
  <c r="E35" i="7"/>
  <c r="D35" i="7"/>
  <c r="C35" i="7"/>
  <c r="L34" i="7"/>
  <c r="K34" i="7"/>
  <c r="J34" i="7"/>
  <c r="I34" i="7"/>
  <c r="H34" i="7"/>
  <c r="D19" i="15" s="1"/>
  <c r="G34" i="7"/>
  <c r="F34" i="7"/>
  <c r="E34" i="7"/>
  <c r="D34" i="7"/>
  <c r="C34" i="7"/>
  <c r="L33" i="7"/>
  <c r="K33" i="7"/>
  <c r="J33" i="7"/>
  <c r="I33" i="7"/>
  <c r="H33" i="7"/>
  <c r="D18" i="15" s="1"/>
  <c r="G33" i="7"/>
  <c r="F33" i="7"/>
  <c r="E33" i="7"/>
  <c r="D33" i="7"/>
  <c r="C33" i="7"/>
  <c r="L32" i="7"/>
  <c r="K32" i="7"/>
  <c r="J32" i="7"/>
  <c r="I32" i="7"/>
  <c r="H32" i="7"/>
  <c r="G32" i="7"/>
  <c r="F32" i="7"/>
  <c r="E32" i="7"/>
  <c r="D32" i="7"/>
  <c r="C32" i="7"/>
  <c r="L31" i="7"/>
  <c r="K31" i="7"/>
  <c r="J31" i="7"/>
  <c r="I31" i="7"/>
  <c r="H31" i="7"/>
  <c r="G31" i="7"/>
  <c r="F31" i="7"/>
  <c r="E31" i="7"/>
  <c r="D31" i="7"/>
  <c r="C31" i="7"/>
  <c r="L30" i="7"/>
  <c r="K30" i="7"/>
  <c r="J30" i="7"/>
  <c r="I30" i="7"/>
  <c r="H30" i="7"/>
  <c r="G30" i="7"/>
  <c r="F30" i="7"/>
  <c r="E30" i="7"/>
  <c r="D30" i="7"/>
  <c r="C30" i="7"/>
  <c r="L29" i="7"/>
  <c r="K29" i="7"/>
  <c r="J29" i="7"/>
  <c r="I29" i="7"/>
  <c r="H29" i="7"/>
  <c r="G29" i="7"/>
  <c r="F29" i="7"/>
  <c r="E29" i="7"/>
  <c r="D29" i="7"/>
  <c r="C29" i="7"/>
  <c r="L28" i="7"/>
  <c r="K28" i="7"/>
  <c r="J28" i="7"/>
  <c r="I28" i="7"/>
  <c r="H28" i="7"/>
  <c r="D17" i="15" s="1"/>
  <c r="G28" i="7"/>
  <c r="F28" i="7"/>
  <c r="E28" i="7"/>
  <c r="D28" i="7"/>
  <c r="C28" i="7"/>
  <c r="L27" i="7"/>
  <c r="K27" i="7"/>
  <c r="J27" i="7"/>
  <c r="I27" i="7"/>
  <c r="H27" i="7"/>
  <c r="G27" i="7"/>
  <c r="F27" i="7"/>
  <c r="E27" i="7"/>
  <c r="D27" i="7"/>
  <c r="C27" i="7"/>
  <c r="L26" i="7"/>
  <c r="K26" i="7"/>
  <c r="J26" i="7"/>
  <c r="I26" i="7"/>
  <c r="H26" i="7"/>
  <c r="D16" i="15" s="1"/>
  <c r="G26" i="7"/>
  <c r="F26" i="7"/>
  <c r="E26" i="7"/>
  <c r="D26" i="7"/>
  <c r="C26" i="7"/>
  <c r="L25" i="7"/>
  <c r="K25" i="7"/>
  <c r="J25" i="7"/>
  <c r="I25" i="7"/>
  <c r="H25" i="7"/>
  <c r="G25" i="7"/>
  <c r="F25" i="7"/>
  <c r="E25" i="7"/>
  <c r="D25" i="7"/>
  <c r="C25" i="7"/>
  <c r="L24" i="7"/>
  <c r="K24" i="7"/>
  <c r="J24" i="7"/>
  <c r="I24" i="7"/>
  <c r="H24" i="7"/>
  <c r="G24" i="7"/>
  <c r="F24" i="7"/>
  <c r="E24" i="7"/>
  <c r="D24" i="7"/>
  <c r="C24" i="7"/>
  <c r="L23" i="7"/>
  <c r="K23" i="7"/>
  <c r="J23" i="7"/>
  <c r="I23" i="7"/>
  <c r="H23" i="7"/>
  <c r="D15" i="15" s="1"/>
  <c r="G23" i="7"/>
  <c r="F23" i="7"/>
  <c r="E23" i="7"/>
  <c r="D23" i="7"/>
  <c r="C23" i="7"/>
  <c r="L22" i="7"/>
  <c r="K22" i="7"/>
  <c r="J22" i="7"/>
  <c r="I22" i="7"/>
  <c r="H22" i="7"/>
  <c r="D14" i="15" s="1"/>
  <c r="G56" i="15" s="1"/>
  <c r="G22" i="7"/>
  <c r="F22" i="7"/>
  <c r="E22" i="7"/>
  <c r="D22" i="7"/>
  <c r="C22" i="7"/>
  <c r="L21" i="7"/>
  <c r="K21" i="7"/>
  <c r="J21" i="7"/>
  <c r="I21" i="7"/>
  <c r="H21" i="7"/>
  <c r="D13" i="15" s="1"/>
  <c r="G21" i="7"/>
  <c r="F21" i="7"/>
  <c r="E21" i="7"/>
  <c r="D21" i="7"/>
  <c r="C21" i="7"/>
  <c r="L20" i="7"/>
  <c r="K20" i="7"/>
  <c r="J20" i="7"/>
  <c r="I20" i="7"/>
  <c r="H20" i="7"/>
  <c r="G20" i="7"/>
  <c r="F20" i="7"/>
  <c r="E20" i="7"/>
  <c r="D20" i="7"/>
  <c r="C20" i="7"/>
  <c r="L19" i="7"/>
  <c r="K19" i="7"/>
  <c r="J19" i="7"/>
  <c r="I19" i="7"/>
  <c r="H19" i="7"/>
  <c r="G19" i="7"/>
  <c r="F19" i="7"/>
  <c r="E19" i="7"/>
  <c r="D19" i="7"/>
  <c r="C19" i="7"/>
  <c r="L18" i="7"/>
  <c r="K18" i="7"/>
  <c r="J18" i="7"/>
  <c r="I18" i="7"/>
  <c r="H18" i="7"/>
  <c r="G18" i="7"/>
  <c r="F18" i="7"/>
  <c r="E18" i="7"/>
  <c r="D18" i="7"/>
  <c r="C18" i="7"/>
  <c r="L17" i="7"/>
  <c r="K17" i="7"/>
  <c r="J17" i="7"/>
  <c r="I17" i="7"/>
  <c r="H17" i="7"/>
  <c r="D12" i="15" s="1"/>
  <c r="G17" i="7"/>
  <c r="F17" i="7"/>
  <c r="E17" i="7"/>
  <c r="D17" i="7"/>
  <c r="C17" i="7"/>
  <c r="L16" i="7"/>
  <c r="K16" i="7"/>
  <c r="J16" i="7"/>
  <c r="I16" i="7"/>
  <c r="H16" i="7"/>
  <c r="G16" i="7"/>
  <c r="F16" i="7"/>
  <c r="E16" i="7"/>
  <c r="D16" i="7"/>
  <c r="C16" i="7"/>
  <c r="L15" i="7"/>
  <c r="K15" i="7"/>
  <c r="J15" i="7"/>
  <c r="I15" i="7"/>
  <c r="H15" i="7"/>
  <c r="G15" i="7"/>
  <c r="F15" i="7"/>
  <c r="E15" i="7"/>
  <c r="D15" i="7"/>
  <c r="C15" i="7"/>
  <c r="L14" i="7"/>
  <c r="K14" i="7"/>
  <c r="J14" i="7"/>
  <c r="I14" i="7"/>
  <c r="H14" i="7"/>
  <c r="G14" i="7"/>
  <c r="F14" i="7"/>
  <c r="E14" i="7"/>
  <c r="D14" i="7"/>
  <c r="C14" i="7"/>
  <c r="L13" i="7"/>
  <c r="K13" i="7"/>
  <c r="J13" i="7"/>
  <c r="I13" i="7"/>
  <c r="H13" i="7"/>
  <c r="G13" i="7"/>
  <c r="F13" i="7"/>
  <c r="E13" i="7"/>
  <c r="D13" i="7"/>
  <c r="C13" i="7"/>
  <c r="L12" i="7"/>
  <c r="K12" i="7"/>
  <c r="J12" i="7"/>
  <c r="I12" i="7"/>
  <c r="H12" i="7"/>
  <c r="G12" i="7"/>
  <c r="F12" i="7"/>
  <c r="E12" i="7"/>
  <c r="D12" i="7"/>
  <c r="C12" i="7"/>
  <c r="L11" i="7"/>
  <c r="K11" i="7"/>
  <c r="J11" i="7"/>
  <c r="I11" i="7"/>
  <c r="H11" i="7"/>
  <c r="D10" i="15" s="1"/>
  <c r="G11" i="7"/>
  <c r="F11" i="7"/>
  <c r="E11" i="7"/>
  <c r="D11" i="7"/>
  <c r="C11" i="7"/>
  <c r="L10" i="7"/>
  <c r="K10" i="7"/>
  <c r="J10" i="7"/>
  <c r="I10" i="7"/>
  <c r="H10" i="7"/>
  <c r="D9" i="15" s="1"/>
  <c r="G10" i="7"/>
  <c r="F10" i="7"/>
  <c r="E10" i="7"/>
  <c r="D10" i="7"/>
  <c r="C10" i="7"/>
  <c r="L9" i="7"/>
  <c r="K9" i="7"/>
  <c r="J9" i="7"/>
  <c r="I9" i="7"/>
  <c r="H9" i="7"/>
  <c r="G9" i="7"/>
  <c r="F9" i="7"/>
  <c r="E9" i="7"/>
  <c r="D9" i="7"/>
  <c r="C9" i="7"/>
  <c r="L8" i="7"/>
  <c r="K8" i="7"/>
  <c r="J8" i="7"/>
  <c r="I8" i="7"/>
  <c r="H8" i="7"/>
  <c r="D8" i="15" s="1"/>
  <c r="G8" i="7"/>
  <c r="F8" i="7"/>
  <c r="E8" i="7"/>
  <c r="D8" i="7"/>
  <c r="C8" i="7"/>
  <c r="L7" i="7"/>
  <c r="K7" i="7"/>
  <c r="J7" i="7"/>
  <c r="I7" i="7"/>
  <c r="H7" i="7"/>
  <c r="G7" i="7"/>
  <c r="F7" i="7"/>
  <c r="E7" i="7"/>
  <c r="D7" i="7"/>
  <c r="C7" i="7"/>
  <c r="L6" i="7"/>
  <c r="K6" i="7"/>
  <c r="J6" i="7"/>
  <c r="I6" i="7"/>
  <c r="H6" i="7"/>
  <c r="D6" i="15" s="1"/>
  <c r="G6" i="7"/>
  <c r="F6" i="7"/>
  <c r="E6" i="7"/>
  <c r="D6" i="7"/>
  <c r="C6" i="7"/>
  <c r="L5" i="7"/>
  <c r="K5" i="7"/>
  <c r="J5" i="7"/>
  <c r="I5" i="7"/>
  <c r="H5" i="7"/>
  <c r="D5" i="15" s="1"/>
  <c r="G5" i="7"/>
  <c r="F5" i="7"/>
  <c r="E5" i="7"/>
  <c r="D5" i="7"/>
  <c r="C5" i="7"/>
  <c r="L4" i="7"/>
  <c r="K4" i="7"/>
  <c r="J4" i="7"/>
  <c r="I4" i="7"/>
  <c r="H4" i="7"/>
  <c r="G4" i="7"/>
  <c r="F4" i="7"/>
  <c r="E4" i="7"/>
  <c r="D4" i="7"/>
  <c r="C4" i="7"/>
  <c r="L3" i="7"/>
  <c r="K3" i="7"/>
  <c r="J3" i="7"/>
  <c r="I3" i="7"/>
  <c r="H3" i="7"/>
  <c r="D21" i="15" s="1"/>
  <c r="G3" i="7"/>
  <c r="F3" i="7"/>
  <c r="E3" i="7"/>
  <c r="D3" i="7"/>
  <c r="C3" i="7"/>
  <c r="L36" i="5"/>
  <c r="K36" i="5"/>
  <c r="J36" i="5"/>
  <c r="I36" i="5"/>
  <c r="H36" i="5"/>
  <c r="G36" i="5"/>
  <c r="L35" i="5"/>
  <c r="K35" i="5"/>
  <c r="J35" i="5"/>
  <c r="I35" i="5"/>
  <c r="H35" i="5"/>
  <c r="E20" i="15" s="1"/>
  <c r="G35" i="5"/>
  <c r="L34" i="5"/>
  <c r="K34" i="5"/>
  <c r="J34" i="5"/>
  <c r="I34" i="5"/>
  <c r="H34" i="5"/>
  <c r="E19" i="15" s="1"/>
  <c r="G34" i="5"/>
  <c r="L33" i="5"/>
  <c r="K33" i="5"/>
  <c r="J33" i="5"/>
  <c r="I33" i="5"/>
  <c r="H33" i="5"/>
  <c r="E18" i="15" s="1"/>
  <c r="G33" i="5"/>
  <c r="L32" i="5"/>
  <c r="K32" i="5"/>
  <c r="J32" i="5"/>
  <c r="I32" i="5"/>
  <c r="H32" i="5"/>
  <c r="G32" i="5"/>
  <c r="L31" i="5"/>
  <c r="K31" i="5"/>
  <c r="J31" i="5"/>
  <c r="I31" i="5"/>
  <c r="H31" i="5"/>
  <c r="G31" i="5"/>
  <c r="L30" i="5"/>
  <c r="K30" i="5"/>
  <c r="J30" i="5"/>
  <c r="I30" i="5"/>
  <c r="H30" i="5"/>
  <c r="G30" i="5"/>
  <c r="L29" i="5"/>
  <c r="K29" i="5"/>
  <c r="J29" i="5"/>
  <c r="I29" i="5"/>
  <c r="H29" i="5"/>
  <c r="G29" i="5"/>
  <c r="L28" i="5"/>
  <c r="K28" i="5"/>
  <c r="J28" i="5"/>
  <c r="I28" i="5"/>
  <c r="H28" i="5"/>
  <c r="E17" i="15" s="1"/>
  <c r="G28" i="5"/>
  <c r="L27" i="5"/>
  <c r="K27" i="5"/>
  <c r="J27" i="5"/>
  <c r="I27" i="5"/>
  <c r="H27" i="5"/>
  <c r="G27" i="5"/>
  <c r="L26" i="5"/>
  <c r="K26" i="5"/>
  <c r="J26" i="5"/>
  <c r="I26" i="5"/>
  <c r="H26" i="5"/>
  <c r="E16" i="15" s="1"/>
  <c r="G26" i="5"/>
  <c r="L25" i="5"/>
  <c r="K25" i="5"/>
  <c r="J25" i="5"/>
  <c r="I25" i="5"/>
  <c r="H25" i="5"/>
  <c r="G25" i="5"/>
  <c r="L24" i="5"/>
  <c r="K24" i="5"/>
  <c r="J24" i="5"/>
  <c r="I24" i="5"/>
  <c r="H24" i="5"/>
  <c r="G24" i="5"/>
  <c r="L23" i="5"/>
  <c r="K23" i="5"/>
  <c r="J23" i="5"/>
  <c r="I23" i="5"/>
  <c r="H23" i="5"/>
  <c r="E15" i="15" s="1"/>
  <c r="G23" i="5"/>
  <c r="L22" i="5"/>
  <c r="K22" i="5"/>
  <c r="J22" i="5"/>
  <c r="I22" i="5"/>
  <c r="H22" i="5"/>
  <c r="E14" i="15" s="1"/>
  <c r="H56" i="15" s="1"/>
  <c r="G22" i="5"/>
  <c r="L21" i="5"/>
  <c r="K21" i="5"/>
  <c r="J21" i="5"/>
  <c r="I21" i="5"/>
  <c r="H21" i="5"/>
  <c r="E13" i="15" s="1"/>
  <c r="G21" i="5"/>
  <c r="L20" i="5"/>
  <c r="K20" i="5"/>
  <c r="J20" i="5"/>
  <c r="I20" i="5"/>
  <c r="H20" i="5"/>
  <c r="G20" i="5"/>
  <c r="L19" i="5"/>
  <c r="K19" i="5"/>
  <c r="J19" i="5"/>
  <c r="I19" i="5"/>
  <c r="H19" i="5"/>
  <c r="G19" i="5"/>
  <c r="L18" i="5"/>
  <c r="K18" i="5"/>
  <c r="J18" i="5"/>
  <c r="I18" i="5"/>
  <c r="H18" i="5"/>
  <c r="G18" i="5"/>
  <c r="L17" i="5"/>
  <c r="K17" i="5"/>
  <c r="J17" i="5"/>
  <c r="I17" i="5"/>
  <c r="H17" i="5"/>
  <c r="E12" i="15" s="1"/>
  <c r="G17" i="5"/>
  <c r="L16" i="5"/>
  <c r="K16" i="5"/>
  <c r="J16" i="5"/>
  <c r="I16" i="5"/>
  <c r="H16" i="5"/>
  <c r="E11" i="15" s="1"/>
  <c r="G16" i="5"/>
  <c r="L15" i="5"/>
  <c r="K15" i="5"/>
  <c r="J15" i="5"/>
  <c r="I15" i="5"/>
  <c r="H15" i="5"/>
  <c r="G15" i="5"/>
  <c r="L14" i="5"/>
  <c r="K14" i="5"/>
  <c r="J14" i="5"/>
  <c r="I14" i="5"/>
  <c r="H14" i="5"/>
  <c r="G14" i="5"/>
  <c r="L13" i="5"/>
  <c r="K13" i="5"/>
  <c r="J13" i="5"/>
  <c r="I13" i="5"/>
  <c r="H13" i="5"/>
  <c r="G13" i="5"/>
  <c r="L12" i="5"/>
  <c r="K12" i="5"/>
  <c r="J12" i="5"/>
  <c r="I12" i="5"/>
  <c r="H12" i="5"/>
  <c r="G12" i="5"/>
  <c r="L11" i="5"/>
  <c r="K11" i="5"/>
  <c r="J11" i="5"/>
  <c r="I11" i="5"/>
  <c r="H11" i="5"/>
  <c r="E10" i="15" s="1"/>
  <c r="G11" i="5"/>
  <c r="L10" i="5"/>
  <c r="K10" i="5"/>
  <c r="J10" i="5"/>
  <c r="I10" i="5"/>
  <c r="H10" i="5"/>
  <c r="E9" i="15" s="1"/>
  <c r="G10" i="5"/>
  <c r="L9" i="5"/>
  <c r="K9" i="5"/>
  <c r="J9" i="5"/>
  <c r="I9" i="5"/>
  <c r="H9" i="5"/>
  <c r="G9" i="5"/>
  <c r="L8" i="5"/>
  <c r="K8" i="5"/>
  <c r="J8" i="5"/>
  <c r="I8" i="5"/>
  <c r="H8" i="5"/>
  <c r="E8" i="15" s="1"/>
  <c r="G8" i="5"/>
  <c r="L7" i="5"/>
  <c r="K7" i="5"/>
  <c r="J7" i="5"/>
  <c r="I7" i="5"/>
  <c r="H7" i="5"/>
  <c r="E7" i="15" s="1"/>
  <c r="G7" i="5"/>
  <c r="L6" i="5"/>
  <c r="K6" i="5"/>
  <c r="J6" i="5"/>
  <c r="I6" i="5"/>
  <c r="H6" i="5"/>
  <c r="E6" i="15" s="1"/>
  <c r="G6" i="5"/>
  <c r="L5" i="5"/>
  <c r="K5" i="5"/>
  <c r="J5" i="5"/>
  <c r="I5" i="5"/>
  <c r="H5" i="5"/>
  <c r="E5" i="15" s="1"/>
  <c r="G5" i="5"/>
  <c r="L4" i="5"/>
  <c r="K4" i="5"/>
  <c r="J4" i="5"/>
  <c r="I4" i="5"/>
  <c r="H4" i="5"/>
  <c r="G4" i="5"/>
  <c r="L3" i="5"/>
  <c r="K3" i="5"/>
  <c r="J3" i="5"/>
  <c r="I3" i="5"/>
  <c r="H3" i="5"/>
  <c r="E21" i="15" s="1"/>
  <c r="G3" i="5"/>
  <c r="A71" i="15" l="1"/>
  <c r="F46" i="14"/>
  <c r="D46" i="14"/>
  <c r="B46" i="14"/>
  <c r="A47" i="14"/>
  <c r="F47" i="14" s="1"/>
  <c r="D47" i="14" l="1"/>
  <c r="E46" i="14" s="1"/>
  <c r="G46" i="14"/>
  <c r="B47" i="14"/>
  <c r="C46" i="14" s="1"/>
  <c r="F104" i="14"/>
  <c r="F101" i="14"/>
  <c r="F98" i="14"/>
  <c r="F95" i="14"/>
  <c r="F92" i="14"/>
  <c r="F90" i="14"/>
  <c r="F88" i="14"/>
  <c r="F85" i="14"/>
  <c r="F83" i="14"/>
  <c r="F81" i="14"/>
  <c r="F78" i="14"/>
  <c r="F76" i="14"/>
  <c r="F73" i="14"/>
  <c r="F70" i="14"/>
  <c r="F68" i="14"/>
  <c r="F65" i="14"/>
  <c r="F62" i="14"/>
  <c r="F59" i="14"/>
  <c r="F57" i="14"/>
  <c r="F55" i="14"/>
  <c r="F52" i="14"/>
  <c r="F49" i="14"/>
  <c r="F43" i="14"/>
  <c r="F40" i="14"/>
  <c r="F37" i="14"/>
  <c r="F34" i="14"/>
  <c r="F31" i="14"/>
  <c r="F29" i="14"/>
  <c r="F26" i="14"/>
  <c r="F23" i="14"/>
  <c r="F20" i="14"/>
  <c r="F17" i="14"/>
  <c r="F14" i="14"/>
  <c r="F11" i="14"/>
  <c r="F8" i="14"/>
  <c r="D104" i="14"/>
  <c r="D101" i="14"/>
  <c r="D98" i="14"/>
  <c r="D95" i="14"/>
  <c r="D92" i="14"/>
  <c r="D90" i="14"/>
  <c r="D88" i="14"/>
  <c r="D85" i="14"/>
  <c r="D83" i="14"/>
  <c r="D81" i="14"/>
  <c r="D78" i="14"/>
  <c r="D76" i="14"/>
  <c r="D73" i="14"/>
  <c r="D70" i="14"/>
  <c r="D68" i="14"/>
  <c r="D65" i="14"/>
  <c r="D62" i="14"/>
  <c r="D59" i="14"/>
  <c r="D57" i="14"/>
  <c r="D55" i="14"/>
  <c r="D52" i="14"/>
  <c r="D49" i="14"/>
  <c r="D43" i="14"/>
  <c r="D40" i="14"/>
  <c r="D37" i="14"/>
  <c r="D34" i="14"/>
  <c r="D31" i="14"/>
  <c r="D29" i="14"/>
  <c r="D26" i="14"/>
  <c r="D23" i="14"/>
  <c r="D20" i="14"/>
  <c r="D17" i="14"/>
  <c r="D14" i="14"/>
  <c r="D11" i="14"/>
  <c r="D8" i="14"/>
  <c r="B104" i="14"/>
  <c r="B101" i="14"/>
  <c r="B98" i="14"/>
  <c r="B95" i="14"/>
  <c r="B92" i="14"/>
  <c r="B90" i="14"/>
  <c r="B88" i="14"/>
  <c r="B85" i="14"/>
  <c r="B83" i="14"/>
  <c r="B81" i="14"/>
  <c r="B78" i="14"/>
  <c r="B76" i="14"/>
  <c r="B73" i="14"/>
  <c r="B70" i="14"/>
  <c r="B68" i="14"/>
  <c r="B65" i="14"/>
  <c r="B62" i="14"/>
  <c r="B59" i="14"/>
  <c r="B57" i="14"/>
  <c r="B55" i="14"/>
  <c r="B52" i="14"/>
  <c r="B49" i="14"/>
  <c r="B43" i="14"/>
  <c r="B40" i="14"/>
  <c r="B37" i="14"/>
  <c r="B34" i="14"/>
  <c r="B31" i="14"/>
  <c r="B29" i="14"/>
  <c r="B26" i="14"/>
  <c r="B23" i="14"/>
  <c r="B20" i="14"/>
  <c r="B17" i="14"/>
  <c r="B14" i="14"/>
  <c r="B11" i="14"/>
  <c r="B8" i="14"/>
  <c r="F5" i="14"/>
  <c r="D5" i="14"/>
  <c r="B36" i="7" l="1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F36" i="5"/>
  <c r="E36" i="5"/>
  <c r="D36" i="5"/>
  <c r="C36" i="5"/>
  <c r="B36" i="5"/>
  <c r="F35" i="5"/>
  <c r="E35" i="5"/>
  <c r="D35" i="5"/>
  <c r="C35" i="5"/>
  <c r="B35" i="5"/>
  <c r="F34" i="5"/>
  <c r="E34" i="5"/>
  <c r="D34" i="5"/>
  <c r="C34" i="5"/>
  <c r="B34" i="5"/>
  <c r="F33" i="5"/>
  <c r="E33" i="5"/>
  <c r="D33" i="5"/>
  <c r="C33" i="5"/>
  <c r="B33" i="5"/>
  <c r="F32" i="5"/>
  <c r="E32" i="5"/>
  <c r="D32" i="5"/>
  <c r="C32" i="5"/>
  <c r="B32" i="5"/>
  <c r="F31" i="5"/>
  <c r="E31" i="5"/>
  <c r="D31" i="5"/>
  <c r="C31" i="5"/>
  <c r="B31" i="5"/>
  <c r="F30" i="5"/>
  <c r="E30" i="5"/>
  <c r="D30" i="5"/>
  <c r="C30" i="5"/>
  <c r="B30" i="5"/>
  <c r="F29" i="5"/>
  <c r="E29" i="5"/>
  <c r="D29" i="5"/>
  <c r="C29" i="5"/>
  <c r="B29" i="5"/>
  <c r="F28" i="5"/>
  <c r="E28" i="5"/>
  <c r="D28" i="5"/>
  <c r="C28" i="5"/>
  <c r="B28" i="5"/>
  <c r="F27" i="5"/>
  <c r="E27" i="5"/>
  <c r="D27" i="5"/>
  <c r="C27" i="5"/>
  <c r="B27" i="5"/>
  <c r="F26" i="5"/>
  <c r="E26" i="5"/>
  <c r="D26" i="5"/>
  <c r="C26" i="5"/>
  <c r="B26" i="5"/>
  <c r="F25" i="5"/>
  <c r="E25" i="5"/>
  <c r="D25" i="5"/>
  <c r="C25" i="5"/>
  <c r="B25" i="5"/>
  <c r="F24" i="5"/>
  <c r="E24" i="5"/>
  <c r="D24" i="5"/>
  <c r="C24" i="5"/>
  <c r="B24" i="5"/>
  <c r="F23" i="5"/>
  <c r="E23" i="5"/>
  <c r="D23" i="5"/>
  <c r="C23" i="5"/>
  <c r="B23" i="5"/>
  <c r="F22" i="5"/>
  <c r="E22" i="5"/>
  <c r="D22" i="5"/>
  <c r="C22" i="5"/>
  <c r="B22" i="5"/>
  <c r="F21" i="5"/>
  <c r="E21" i="5"/>
  <c r="D21" i="5"/>
  <c r="C21" i="5"/>
  <c r="B21" i="5"/>
  <c r="F20" i="5"/>
  <c r="E20" i="5"/>
  <c r="D20" i="5"/>
  <c r="C20" i="5"/>
  <c r="B20" i="5"/>
  <c r="F19" i="5"/>
  <c r="E19" i="5"/>
  <c r="D19" i="5"/>
  <c r="C19" i="5"/>
  <c r="B19" i="5"/>
  <c r="F18" i="5"/>
  <c r="E18" i="5"/>
  <c r="D18" i="5"/>
  <c r="C18" i="5"/>
  <c r="B18" i="5"/>
  <c r="F17" i="5"/>
  <c r="E17" i="5"/>
  <c r="D17" i="5"/>
  <c r="C17" i="5"/>
  <c r="B17" i="5"/>
  <c r="F16" i="5"/>
  <c r="E16" i="5"/>
  <c r="D16" i="5"/>
  <c r="C16" i="5"/>
  <c r="B16" i="5"/>
  <c r="F15" i="5"/>
  <c r="E15" i="5"/>
  <c r="D15" i="5"/>
  <c r="C15" i="5"/>
  <c r="B15" i="5"/>
  <c r="F14" i="5"/>
  <c r="E14" i="5"/>
  <c r="D14" i="5"/>
  <c r="C14" i="5"/>
  <c r="B14" i="5"/>
  <c r="F13" i="5"/>
  <c r="E13" i="5"/>
  <c r="D13" i="5"/>
  <c r="C13" i="5"/>
  <c r="B13" i="5"/>
  <c r="F12" i="5"/>
  <c r="E12" i="5"/>
  <c r="D12" i="5"/>
  <c r="C12" i="5"/>
  <c r="B12" i="5"/>
  <c r="F11" i="5"/>
  <c r="E11" i="5"/>
  <c r="D11" i="5"/>
  <c r="C11" i="5"/>
  <c r="B11" i="5"/>
  <c r="F10" i="5"/>
  <c r="E10" i="5"/>
  <c r="D10" i="5"/>
  <c r="C10" i="5"/>
  <c r="B10" i="5"/>
  <c r="F9" i="5"/>
  <c r="E9" i="5"/>
  <c r="D9" i="5"/>
  <c r="C9" i="5"/>
  <c r="B9" i="5"/>
  <c r="F8" i="5"/>
  <c r="E8" i="5"/>
  <c r="D8" i="5"/>
  <c r="C8" i="5"/>
  <c r="B8" i="5"/>
  <c r="F7" i="5"/>
  <c r="E7" i="5"/>
  <c r="D7" i="5"/>
  <c r="C7" i="5"/>
  <c r="B7" i="5"/>
  <c r="F6" i="5"/>
  <c r="E6" i="5"/>
  <c r="D6" i="5"/>
  <c r="C6" i="5"/>
  <c r="B6" i="5"/>
  <c r="F5" i="5"/>
  <c r="E5" i="5"/>
  <c r="D5" i="5"/>
  <c r="C5" i="5"/>
  <c r="B5" i="5"/>
  <c r="F4" i="5"/>
  <c r="E4" i="5"/>
  <c r="D4" i="5"/>
  <c r="C4" i="5"/>
  <c r="B4" i="5"/>
  <c r="F3" i="5"/>
  <c r="E3" i="5"/>
  <c r="D3" i="5"/>
  <c r="C3" i="5"/>
  <c r="B3" i="5"/>
  <c r="G71" i="15" l="1"/>
  <c r="C19" i="15"/>
  <c r="C21" i="15"/>
  <c r="C15" i="15"/>
  <c r="C18" i="15"/>
  <c r="K17" i="2"/>
  <c r="J17" i="2"/>
  <c r="K16" i="2"/>
  <c r="J16" i="2"/>
  <c r="K15" i="2"/>
  <c r="J15" i="2"/>
  <c r="C14" i="15" l="1"/>
  <c r="F56" i="15" s="1"/>
  <c r="C17" i="15"/>
  <c r="C12" i="15"/>
  <c r="C7" i="15"/>
  <c r="C13" i="15"/>
  <c r="C16" i="15"/>
  <c r="C11" i="15"/>
  <c r="C8" i="15"/>
  <c r="H71" i="15"/>
  <c r="C6" i="15"/>
  <c r="F71" i="15" s="1"/>
  <c r="C20" i="15"/>
  <c r="C10" i="15"/>
  <c r="C9" i="15"/>
  <c r="M15" i="2"/>
  <c r="M17" i="2"/>
  <c r="M16" i="2"/>
  <c r="L15" i="2"/>
  <c r="L16" i="2"/>
  <c r="L17" i="2"/>
  <c r="A121" i="15" l="1"/>
  <c r="A118" i="15"/>
  <c r="A115" i="15"/>
  <c r="A112" i="15"/>
  <c r="A109" i="15"/>
  <c r="A108" i="15"/>
  <c r="A107" i="15"/>
  <c r="A104" i="15"/>
  <c r="A103" i="15"/>
  <c r="A102" i="15"/>
  <c r="A99" i="15"/>
  <c r="A98" i="15"/>
  <c r="A95" i="15"/>
  <c r="A92" i="15"/>
  <c r="A91" i="15"/>
  <c r="A88" i="15"/>
  <c r="A85" i="15"/>
  <c r="A82" i="15"/>
  <c r="A81" i="15"/>
  <c r="A80" i="15"/>
  <c r="A77" i="15"/>
  <c r="F77" i="15" s="1"/>
  <c r="A74" i="15"/>
  <c r="A68" i="15"/>
  <c r="A65" i="15"/>
  <c r="A62" i="15"/>
  <c r="A55" i="15"/>
  <c r="A52" i="15"/>
  <c r="A49" i="15"/>
  <c r="A46" i="15"/>
  <c r="A43" i="15"/>
  <c r="A40" i="15"/>
  <c r="A37" i="15"/>
  <c r="A34" i="15"/>
  <c r="A31" i="15"/>
  <c r="F29" i="15" l="1"/>
  <c r="I29" i="15"/>
  <c r="A6" i="14"/>
  <c r="A9" i="14"/>
  <c r="B9" i="14" s="1"/>
  <c r="A12" i="14"/>
  <c r="A15" i="14"/>
  <c r="A18" i="14"/>
  <c r="A21" i="14"/>
  <c r="A24" i="14"/>
  <c r="A27" i="14"/>
  <c r="A30" i="14"/>
  <c r="A32" i="14"/>
  <c r="A35" i="14"/>
  <c r="A38" i="14"/>
  <c r="A41" i="14"/>
  <c r="A44" i="14"/>
  <c r="A50" i="14"/>
  <c r="A53" i="14"/>
  <c r="A56" i="14"/>
  <c r="A58" i="14"/>
  <c r="A60" i="14"/>
  <c r="A63" i="14"/>
  <c r="A66" i="14"/>
  <c r="A69" i="14"/>
  <c r="A71" i="14"/>
  <c r="A74" i="14"/>
  <c r="A77" i="14"/>
  <c r="A79" i="14"/>
  <c r="A82" i="14"/>
  <c r="A84" i="14"/>
  <c r="A86" i="14"/>
  <c r="A89" i="14"/>
  <c r="A91" i="14"/>
  <c r="A93" i="14"/>
  <c r="A96" i="14"/>
  <c r="A99" i="14"/>
  <c r="A102" i="14"/>
  <c r="A105" i="14"/>
  <c r="E71" i="15" l="1"/>
  <c r="D71" i="15"/>
  <c r="J71" i="15" s="1"/>
  <c r="C71" i="15"/>
  <c r="I71" i="15" s="1"/>
  <c r="B96" i="14"/>
  <c r="C95" i="14" s="1"/>
  <c r="C112" i="15" s="1"/>
  <c r="D96" i="14"/>
  <c r="F96" i="14"/>
  <c r="G95" i="14" s="1"/>
  <c r="E112" i="15" s="1"/>
  <c r="F79" i="14"/>
  <c r="G78" i="14" s="1"/>
  <c r="E99" i="15" s="1"/>
  <c r="B79" i="14"/>
  <c r="C78" i="14" s="1"/>
  <c r="C99" i="15" s="1"/>
  <c r="D79" i="14"/>
  <c r="F58" i="14"/>
  <c r="G57" i="14" s="1"/>
  <c r="E81" i="15" s="1"/>
  <c r="B58" i="14"/>
  <c r="C57" i="14" s="1"/>
  <c r="C81" i="15" s="1"/>
  <c r="D58" i="14"/>
  <c r="E57" i="14" s="1"/>
  <c r="D81" i="15" s="1"/>
  <c r="F32" i="14"/>
  <c r="D32" i="14"/>
  <c r="B32" i="14"/>
  <c r="C31" i="14" s="1"/>
  <c r="F9" i="14"/>
  <c r="G8" i="14" s="1"/>
  <c r="E34" i="15" s="1"/>
  <c r="D9" i="14"/>
  <c r="E8" i="14" s="1"/>
  <c r="D34" i="15" s="1"/>
  <c r="F93" i="14"/>
  <c r="G92" i="14" s="1"/>
  <c r="E109" i="15" s="1"/>
  <c r="B93" i="14"/>
  <c r="C92" i="14" s="1"/>
  <c r="C109" i="15" s="1"/>
  <c r="D93" i="14"/>
  <c r="E92" i="14" s="1"/>
  <c r="D109" i="15" s="1"/>
  <c r="B77" i="14"/>
  <c r="D77" i="14"/>
  <c r="E76" i="14" s="1"/>
  <c r="D98" i="15" s="1"/>
  <c r="F77" i="14"/>
  <c r="G76" i="14" s="1"/>
  <c r="E98" i="15" s="1"/>
  <c r="B56" i="14"/>
  <c r="C55" i="14" s="1"/>
  <c r="C80" i="15" s="1"/>
  <c r="D56" i="14"/>
  <c r="F56" i="14"/>
  <c r="G55" i="14" s="1"/>
  <c r="E80" i="15" s="1"/>
  <c r="B30" i="14"/>
  <c r="D30" i="14"/>
  <c r="E29" i="14" s="1"/>
  <c r="D55" i="15" s="1"/>
  <c r="F30" i="14"/>
  <c r="G29" i="14" s="1"/>
  <c r="E55" i="15" s="1"/>
  <c r="B6" i="14"/>
  <c r="C5" i="14" s="1"/>
  <c r="C31" i="15" s="1"/>
  <c r="D6" i="14"/>
  <c r="E5" i="14" s="1"/>
  <c r="D31" i="15" s="1"/>
  <c r="F6" i="14"/>
  <c r="G5" i="14" s="1"/>
  <c r="E31" i="15" s="1"/>
  <c r="B102" i="14"/>
  <c r="C101" i="14" s="1"/>
  <c r="C118" i="15" s="1"/>
  <c r="D102" i="14"/>
  <c r="E101" i="14" s="1"/>
  <c r="D118" i="15" s="1"/>
  <c r="F102" i="14"/>
  <c r="G101" i="14" s="1"/>
  <c r="E118" i="15" s="1"/>
  <c r="F84" i="14"/>
  <c r="G83" i="14" s="1"/>
  <c r="E103" i="15" s="1"/>
  <c r="D84" i="14"/>
  <c r="B84" i="14"/>
  <c r="C83" i="14" s="1"/>
  <c r="C103" i="15" s="1"/>
  <c r="F74" i="14"/>
  <c r="G73" i="14" s="1"/>
  <c r="E95" i="15" s="1"/>
  <c r="D74" i="14"/>
  <c r="E73" i="14" s="1"/>
  <c r="D95" i="15" s="1"/>
  <c r="B74" i="14"/>
  <c r="C73" i="14" s="1"/>
  <c r="C95" i="15" s="1"/>
  <c r="F63" i="14"/>
  <c r="G62" i="14" s="1"/>
  <c r="E85" i="15" s="1"/>
  <c r="D63" i="14"/>
  <c r="E62" i="14" s="1"/>
  <c r="D85" i="15" s="1"/>
  <c r="B63" i="14"/>
  <c r="C62" i="14" s="1"/>
  <c r="C85" i="15" s="1"/>
  <c r="F53" i="14"/>
  <c r="D53" i="14"/>
  <c r="E52" i="14" s="1"/>
  <c r="D77" i="15" s="1"/>
  <c r="B53" i="14"/>
  <c r="C52" i="14" s="1"/>
  <c r="C77" i="15" s="1"/>
  <c r="F38" i="14"/>
  <c r="G37" i="14" s="1"/>
  <c r="E62" i="15" s="1"/>
  <c r="D38" i="14"/>
  <c r="B38" i="14"/>
  <c r="C37" i="14" s="1"/>
  <c r="C62" i="15" s="1"/>
  <c r="F27" i="14"/>
  <c r="B27" i="14"/>
  <c r="C26" i="14" s="1"/>
  <c r="C52" i="15" s="1"/>
  <c r="D27" i="14"/>
  <c r="E26" i="14" s="1"/>
  <c r="D52" i="15" s="1"/>
  <c r="F15" i="14"/>
  <c r="G14" i="14" s="1"/>
  <c r="E40" i="15" s="1"/>
  <c r="D15" i="14"/>
  <c r="E14" i="14" s="1"/>
  <c r="D40" i="15" s="1"/>
  <c r="B15" i="14"/>
  <c r="C14" i="14" s="1"/>
  <c r="C40" i="15" s="1"/>
  <c r="F89" i="14"/>
  <c r="B89" i="14"/>
  <c r="C88" i="14" s="1"/>
  <c r="C107" i="15" s="1"/>
  <c r="D89" i="14"/>
  <c r="E88" i="14" s="1"/>
  <c r="D107" i="15" s="1"/>
  <c r="F69" i="14"/>
  <c r="G68" i="14" s="1"/>
  <c r="E91" i="15" s="1"/>
  <c r="B69" i="14"/>
  <c r="C68" i="14" s="1"/>
  <c r="C91" i="15" s="1"/>
  <c r="D69" i="14"/>
  <c r="E68" i="14" s="1"/>
  <c r="D91" i="15" s="1"/>
  <c r="F44" i="14"/>
  <c r="G43" i="14" s="1"/>
  <c r="E68" i="15" s="1"/>
  <c r="B44" i="14"/>
  <c r="C43" i="14" s="1"/>
  <c r="C68" i="15" s="1"/>
  <c r="D44" i="14"/>
  <c r="F21" i="14"/>
  <c r="G20" i="14" s="1"/>
  <c r="E46" i="15" s="1"/>
  <c r="B21" i="14"/>
  <c r="C20" i="14" s="1"/>
  <c r="C46" i="15" s="1"/>
  <c r="D21" i="14"/>
  <c r="E20" i="14" s="1"/>
  <c r="D46" i="15" s="1"/>
  <c r="F105" i="14"/>
  <c r="B105" i="14"/>
  <c r="C104" i="14" s="1"/>
  <c r="C121" i="15" s="1"/>
  <c r="D105" i="14"/>
  <c r="E104" i="14" s="1"/>
  <c r="D121" i="15" s="1"/>
  <c r="B86" i="14"/>
  <c r="C85" i="14" s="1"/>
  <c r="C104" i="15" s="1"/>
  <c r="D86" i="14"/>
  <c r="E85" i="14" s="1"/>
  <c r="D104" i="15" s="1"/>
  <c r="F86" i="14"/>
  <c r="G85" i="14" s="1"/>
  <c r="E104" i="15" s="1"/>
  <c r="B66" i="14"/>
  <c r="C65" i="14" s="1"/>
  <c r="C88" i="15" s="1"/>
  <c r="D66" i="14"/>
  <c r="E65" i="14" s="1"/>
  <c r="D88" i="15" s="1"/>
  <c r="F66" i="14"/>
  <c r="B41" i="14"/>
  <c r="C40" i="14" s="1"/>
  <c r="C65" i="15" s="1"/>
  <c r="D41" i="14"/>
  <c r="E40" i="14" s="1"/>
  <c r="D65" i="15" s="1"/>
  <c r="F41" i="14"/>
  <c r="G40" i="14" s="1"/>
  <c r="E65" i="15" s="1"/>
  <c r="B18" i="14"/>
  <c r="D18" i="14"/>
  <c r="F18" i="14"/>
  <c r="G17" i="14" s="1"/>
  <c r="E43" i="15" s="1"/>
  <c r="F99" i="14"/>
  <c r="G98" i="14" s="1"/>
  <c r="E115" i="15" s="1"/>
  <c r="B99" i="14"/>
  <c r="D99" i="14"/>
  <c r="E98" i="14" s="1"/>
  <c r="D115" i="15" s="1"/>
  <c r="B91" i="14"/>
  <c r="C90" i="14" s="1"/>
  <c r="C108" i="15" s="1"/>
  <c r="D91" i="14"/>
  <c r="E90" i="14" s="1"/>
  <c r="D108" i="15" s="1"/>
  <c r="F91" i="14"/>
  <c r="B82" i="14"/>
  <c r="C81" i="14" s="1"/>
  <c r="C102" i="15" s="1"/>
  <c r="D82" i="14"/>
  <c r="E81" i="14" s="1"/>
  <c r="D102" i="15" s="1"/>
  <c r="F82" i="14"/>
  <c r="G81" i="14" s="1"/>
  <c r="E102" i="15" s="1"/>
  <c r="B71" i="14"/>
  <c r="D71" i="14"/>
  <c r="E70" i="14" s="1"/>
  <c r="D92" i="15" s="1"/>
  <c r="F71" i="14"/>
  <c r="G70" i="14" s="1"/>
  <c r="E92" i="15" s="1"/>
  <c r="B60" i="14"/>
  <c r="C59" i="14" s="1"/>
  <c r="C82" i="15" s="1"/>
  <c r="D60" i="14"/>
  <c r="F60" i="14"/>
  <c r="G59" i="14" s="1"/>
  <c r="E82" i="15" s="1"/>
  <c r="B50" i="14"/>
  <c r="C49" i="14" s="1"/>
  <c r="C74" i="15" s="1"/>
  <c r="D50" i="14"/>
  <c r="E49" i="14" s="1"/>
  <c r="D74" i="15" s="1"/>
  <c r="F50" i="14"/>
  <c r="G49" i="14" s="1"/>
  <c r="E74" i="15" s="1"/>
  <c r="B35" i="14"/>
  <c r="C34" i="14" s="1"/>
  <c r="D35" i="14"/>
  <c r="E34" i="14" s="1"/>
  <c r="F35" i="14"/>
  <c r="G34" i="14" s="1"/>
  <c r="B24" i="14"/>
  <c r="C23" i="14" s="1"/>
  <c r="C49" i="15" s="1"/>
  <c r="D24" i="14"/>
  <c r="E23" i="14" s="1"/>
  <c r="D49" i="15" s="1"/>
  <c r="F24" i="14"/>
  <c r="G23" i="14" s="1"/>
  <c r="E49" i="15" s="1"/>
  <c r="B12" i="14"/>
  <c r="C11" i="14" s="1"/>
  <c r="C37" i="15" s="1"/>
  <c r="D12" i="14"/>
  <c r="F12" i="14"/>
  <c r="G11" i="14" s="1"/>
  <c r="E37" i="15" s="1"/>
  <c r="G65" i="14"/>
  <c r="E88" i="15" s="1"/>
  <c r="C98" i="14"/>
  <c r="C115" i="15" s="1"/>
  <c r="C76" i="14"/>
  <c r="C98" i="15" s="1"/>
  <c r="C70" i="14"/>
  <c r="C92" i="15" s="1"/>
  <c r="E11" i="14"/>
  <c r="D37" i="15" s="1"/>
  <c r="E59" i="14"/>
  <c r="D82" i="15" s="1"/>
  <c r="E95" i="14"/>
  <c r="D112" i="15" s="1"/>
  <c r="G90" i="14"/>
  <c r="E108" i="15" s="1"/>
  <c r="G104" i="14"/>
  <c r="E121" i="15" s="1"/>
  <c r="E37" i="14"/>
  <c r="D62" i="15" s="1"/>
  <c r="E83" i="14"/>
  <c r="D103" i="15" s="1"/>
  <c r="E78" i="14"/>
  <c r="D99" i="15" s="1"/>
  <c r="G31" i="14"/>
  <c r="C29" i="14"/>
  <c r="C55" i="15" s="1"/>
  <c r="C17" i="14"/>
  <c r="C43" i="15" s="1"/>
  <c r="G88" i="14"/>
  <c r="E107" i="15" s="1"/>
  <c r="G52" i="14"/>
  <c r="E77" i="15" s="1"/>
  <c r="G26" i="14"/>
  <c r="E52" i="15" s="1"/>
  <c r="E55" i="14"/>
  <c r="D80" i="15" s="1"/>
  <c r="E43" i="14"/>
  <c r="D68" i="15" s="1"/>
  <c r="E31" i="14"/>
  <c r="E17" i="14"/>
  <c r="D43" i="15" s="1"/>
  <c r="C8" i="14"/>
  <c r="C34" i="15" s="1"/>
  <c r="K13" i="2"/>
  <c r="J13" i="2"/>
  <c r="C59" i="15" l="1"/>
  <c r="C56" i="15"/>
  <c r="I56" i="15" s="1"/>
  <c r="E59" i="15"/>
  <c r="E56" i="15"/>
  <c r="D59" i="15"/>
  <c r="D56" i="15"/>
  <c r="J56" i="15" s="1"/>
  <c r="K71" i="15"/>
  <c r="K72" i="15" s="1"/>
  <c r="I72" i="15"/>
  <c r="J72" i="15"/>
  <c r="G98" i="15"/>
  <c r="J98" i="15" s="1"/>
  <c r="G31" i="15"/>
  <c r="J31" i="15" s="1"/>
  <c r="J32" i="15" s="1"/>
  <c r="G104" i="15"/>
  <c r="J104" i="15" s="1"/>
  <c r="G74" i="15"/>
  <c r="J74" i="15" s="1"/>
  <c r="J75" i="15" s="1"/>
  <c r="G81" i="15"/>
  <c r="J81" i="15" s="1"/>
  <c r="B3" i="7"/>
  <c r="J14" i="2"/>
  <c r="K14" i="2"/>
  <c r="K56" i="15" l="1"/>
  <c r="L56" i="15" s="1"/>
  <c r="D18" i="12"/>
  <c r="L71" i="15"/>
  <c r="D28" i="12"/>
  <c r="L72" i="15"/>
  <c r="L14" i="2"/>
  <c r="M14" i="2"/>
  <c r="F39" i="12"/>
  <c r="H39" i="12" s="1"/>
  <c r="G92" i="15"/>
  <c r="J92" i="15" s="1"/>
  <c r="G37" i="15"/>
  <c r="J37" i="15" s="1"/>
  <c r="J38" i="15" s="1"/>
  <c r="D20" i="12" s="1"/>
  <c r="G109" i="15"/>
  <c r="J109" i="15" s="1"/>
  <c r="G55" i="15"/>
  <c r="J55" i="15" s="1"/>
  <c r="G102" i="15"/>
  <c r="J102" i="15" s="1"/>
  <c r="G62" i="15"/>
  <c r="J62" i="15" s="1"/>
  <c r="J63" i="15" s="1"/>
  <c r="D27" i="12" s="1"/>
  <c r="G95" i="15"/>
  <c r="J95" i="15" s="1"/>
  <c r="J96" i="15" s="1"/>
  <c r="G115" i="15"/>
  <c r="J115" i="15" s="1"/>
  <c r="J116" i="15" s="1"/>
  <c r="D35" i="12" s="1"/>
  <c r="G49" i="15"/>
  <c r="J49" i="15" s="1"/>
  <c r="J50" i="15" s="1"/>
  <c r="G88" i="15"/>
  <c r="J88" i="15" s="1"/>
  <c r="J89" i="15" s="1"/>
  <c r="G43" i="15"/>
  <c r="J43" i="15" s="1"/>
  <c r="J44" i="15" s="1"/>
  <c r="D22" i="12" s="1"/>
  <c r="G112" i="15"/>
  <c r="J112" i="15" s="1"/>
  <c r="J113" i="15" s="1"/>
  <c r="G52" i="15"/>
  <c r="J52" i="15" s="1"/>
  <c r="J53" i="15" s="1"/>
  <c r="G68" i="15"/>
  <c r="J68" i="15" s="1"/>
  <c r="J69" i="15" s="1"/>
  <c r="G40" i="15"/>
  <c r="J40" i="15" s="1"/>
  <c r="J41" i="15" s="1"/>
  <c r="D21" i="12" s="1"/>
  <c r="G107" i="15"/>
  <c r="J107" i="15" s="1"/>
  <c r="G91" i="15"/>
  <c r="J91" i="15" s="1"/>
  <c r="G85" i="15"/>
  <c r="J85" i="15" s="1"/>
  <c r="J86" i="15" s="1"/>
  <c r="G82" i="15"/>
  <c r="J82" i="15" s="1"/>
  <c r="G121" i="15"/>
  <c r="J121" i="15" s="1"/>
  <c r="J122" i="15" s="1"/>
  <c r="G46" i="15"/>
  <c r="J46" i="15" s="1"/>
  <c r="J47" i="15" s="1"/>
  <c r="G99" i="15"/>
  <c r="J99" i="15" s="1"/>
  <c r="J100" i="15" s="1"/>
  <c r="G108" i="15"/>
  <c r="J108" i="15" s="1"/>
  <c r="G103" i="15"/>
  <c r="J103" i="15" s="1"/>
  <c r="G118" i="15"/>
  <c r="J118" i="15" s="1"/>
  <c r="J119" i="15" s="1"/>
  <c r="D36" i="12" s="1"/>
  <c r="G34" i="15"/>
  <c r="J34" i="15" s="1"/>
  <c r="J35" i="15" s="1"/>
  <c r="D19" i="12" s="1"/>
  <c r="G59" i="15"/>
  <c r="J59" i="15" s="1"/>
  <c r="J60" i="15" s="1"/>
  <c r="G80" i="15"/>
  <c r="J80" i="15" s="1"/>
  <c r="G77" i="15"/>
  <c r="J77" i="15" s="1"/>
  <c r="J78" i="15" s="1"/>
  <c r="G65" i="15"/>
  <c r="J65" i="15" s="1"/>
  <c r="J66" i="15" s="1"/>
  <c r="F81" i="15"/>
  <c r="I81" i="15" s="1"/>
  <c r="K81" i="15" s="1"/>
  <c r="L81" i="15" s="1"/>
  <c r="H81" i="15"/>
  <c r="H31" i="15"/>
  <c r="H55" i="15"/>
  <c r="H102" i="15"/>
  <c r="C5" i="15"/>
  <c r="H74" i="15"/>
  <c r="F74" i="15"/>
  <c r="I74" i="15" s="1"/>
  <c r="H95" i="15"/>
  <c r="H62" i="15"/>
  <c r="H115" i="15"/>
  <c r="H49" i="15"/>
  <c r="H43" i="15"/>
  <c r="H88" i="15"/>
  <c r="H112" i="15"/>
  <c r="H52" i="15"/>
  <c r="H68" i="15"/>
  <c r="H104" i="15"/>
  <c r="F104" i="15"/>
  <c r="I104" i="15" s="1"/>
  <c r="K104" i="15" s="1"/>
  <c r="L104" i="15" s="1"/>
  <c r="H40" i="15"/>
  <c r="H107" i="15"/>
  <c r="H91" i="15"/>
  <c r="H85" i="15"/>
  <c r="H82" i="15"/>
  <c r="H121" i="15"/>
  <c r="H99" i="15"/>
  <c r="H46" i="15"/>
  <c r="H108" i="15"/>
  <c r="H103" i="15"/>
  <c r="H34" i="15"/>
  <c r="H118" i="15"/>
  <c r="H80" i="15"/>
  <c r="H59" i="15"/>
  <c r="H98" i="15"/>
  <c r="F98" i="15"/>
  <c r="I98" i="15" s="1"/>
  <c r="H77" i="15"/>
  <c r="H65" i="15"/>
  <c r="J39" i="12" l="1"/>
  <c r="L39" i="12" s="1"/>
  <c r="H40" i="12"/>
  <c r="J40" i="12" s="1"/>
  <c r="L40" i="12" s="1"/>
  <c r="D23" i="12"/>
  <c r="D29" i="12"/>
  <c r="F31" i="15"/>
  <c r="I31" i="15" s="1"/>
  <c r="K31" i="15" s="1"/>
  <c r="J93" i="15"/>
  <c r="D32" i="12" s="1"/>
  <c r="J83" i="15"/>
  <c r="D31" i="12" s="1"/>
  <c r="J105" i="15"/>
  <c r="D33" i="12" s="1"/>
  <c r="J110" i="15"/>
  <c r="D34" i="12" s="1"/>
  <c r="J57" i="15"/>
  <c r="F103" i="15"/>
  <c r="I103" i="15" s="1"/>
  <c r="K103" i="15" s="1"/>
  <c r="L103" i="15" s="1"/>
  <c r="F118" i="15"/>
  <c r="I118" i="15" s="1"/>
  <c r="F108" i="15"/>
  <c r="I108" i="15" s="1"/>
  <c r="K108" i="15" s="1"/>
  <c r="L108" i="15" s="1"/>
  <c r="F80" i="15"/>
  <c r="I80" i="15" s="1"/>
  <c r="F59" i="15"/>
  <c r="I59" i="15" s="1"/>
  <c r="F34" i="15"/>
  <c r="I34" i="15" s="1"/>
  <c r="F121" i="15"/>
  <c r="I121" i="15" s="1"/>
  <c r="F99" i="15"/>
  <c r="I99" i="15" s="1"/>
  <c r="K99" i="15" s="1"/>
  <c r="L99" i="15" s="1"/>
  <c r="F46" i="15"/>
  <c r="I46" i="15" s="1"/>
  <c r="K98" i="15"/>
  <c r="F52" i="15"/>
  <c r="I52" i="15" s="1"/>
  <c r="F68" i="15"/>
  <c r="I68" i="15" s="1"/>
  <c r="F102" i="15"/>
  <c r="I102" i="15" s="1"/>
  <c r="F55" i="15"/>
  <c r="I55" i="15" s="1"/>
  <c r="F85" i="15"/>
  <c r="I85" i="15" s="1"/>
  <c r="F82" i="15"/>
  <c r="I82" i="15" s="1"/>
  <c r="K82" i="15" s="1"/>
  <c r="L82" i="15" s="1"/>
  <c r="F112" i="15"/>
  <c r="I112" i="15" s="1"/>
  <c r="F43" i="15"/>
  <c r="I43" i="15" s="1"/>
  <c r="F88" i="15"/>
  <c r="I88" i="15" s="1"/>
  <c r="F49" i="15"/>
  <c r="I49" i="15" s="1"/>
  <c r="F65" i="15"/>
  <c r="I65" i="15" s="1"/>
  <c r="I77" i="15"/>
  <c r="F40" i="15"/>
  <c r="I40" i="15" s="1"/>
  <c r="F91" i="15"/>
  <c r="I91" i="15" s="1"/>
  <c r="F107" i="15"/>
  <c r="I107" i="15" s="1"/>
  <c r="F95" i="15"/>
  <c r="I95" i="15" s="1"/>
  <c r="F62" i="15"/>
  <c r="I62" i="15" s="1"/>
  <c r="F115" i="15"/>
  <c r="I115" i="15" s="1"/>
  <c r="I75" i="15"/>
  <c r="K74" i="15"/>
  <c r="K59" i="15" l="1"/>
  <c r="I60" i="15"/>
  <c r="D26" i="12"/>
  <c r="D24" i="12"/>
  <c r="D25" i="12"/>
  <c r="D30" i="12"/>
  <c r="I32" i="15"/>
  <c r="K107" i="15"/>
  <c r="K65" i="15"/>
  <c r="I66" i="15"/>
  <c r="K88" i="15"/>
  <c r="I89" i="15"/>
  <c r="K85" i="15"/>
  <c r="I86" i="15"/>
  <c r="I69" i="15"/>
  <c r="K68" i="15"/>
  <c r="K46" i="15"/>
  <c r="I47" i="15"/>
  <c r="K115" i="15"/>
  <c r="I116" i="15"/>
  <c r="K91" i="15"/>
  <c r="K43" i="15"/>
  <c r="I44" i="15"/>
  <c r="K55" i="15"/>
  <c r="I57" i="15"/>
  <c r="K52" i="15"/>
  <c r="I53" i="15"/>
  <c r="K80" i="15"/>
  <c r="I83" i="15"/>
  <c r="K62" i="15"/>
  <c r="I63" i="15"/>
  <c r="K40" i="15"/>
  <c r="I41" i="15"/>
  <c r="K32" i="15"/>
  <c r="L32" i="15" s="1"/>
  <c r="L31" i="15"/>
  <c r="I113" i="15"/>
  <c r="K112" i="15"/>
  <c r="K100" i="15"/>
  <c r="L98" i="15"/>
  <c r="K121" i="15"/>
  <c r="I122" i="15"/>
  <c r="L74" i="15"/>
  <c r="K75" i="15"/>
  <c r="B28" i="12" s="1"/>
  <c r="F28" i="12" s="1"/>
  <c r="H28" i="12" s="1"/>
  <c r="J28" i="12" s="1"/>
  <c r="L28" i="12" s="1"/>
  <c r="I96" i="15"/>
  <c r="K95" i="15"/>
  <c r="K77" i="15"/>
  <c r="I78" i="15"/>
  <c r="K49" i="15"/>
  <c r="I50" i="15"/>
  <c r="I105" i="15"/>
  <c r="K102" i="15"/>
  <c r="I100" i="15"/>
  <c r="K34" i="15"/>
  <c r="I35" i="15"/>
  <c r="I119" i="15"/>
  <c r="K118" i="15"/>
  <c r="L12" i="12"/>
  <c r="J12" i="12"/>
  <c r="H12" i="12"/>
  <c r="F12" i="12"/>
  <c r="D12" i="12"/>
  <c r="B12" i="12"/>
  <c r="L59" i="15" l="1"/>
  <c r="K60" i="15"/>
  <c r="L60" i="15" s="1"/>
  <c r="L100" i="15"/>
  <c r="B18" i="12"/>
  <c r="F18" i="12" s="1"/>
  <c r="H18" i="12" s="1"/>
  <c r="J18" i="12" s="1"/>
  <c r="L18" i="12" s="1"/>
  <c r="L75" i="15"/>
  <c r="K78" i="15"/>
  <c r="B29" i="12" s="1"/>
  <c r="F29" i="12" s="1"/>
  <c r="H29" i="12" s="1"/>
  <c r="J29" i="12" s="1"/>
  <c r="L29" i="12" s="1"/>
  <c r="L77" i="15"/>
  <c r="L62" i="15"/>
  <c r="K63" i="15"/>
  <c r="L52" i="15"/>
  <c r="K53" i="15"/>
  <c r="B23" i="12" s="1"/>
  <c r="F23" i="12" s="1"/>
  <c r="H23" i="12" s="1"/>
  <c r="J23" i="12" s="1"/>
  <c r="L23" i="12" s="1"/>
  <c r="L43" i="15"/>
  <c r="K44" i="15"/>
  <c r="K116" i="15"/>
  <c r="L115" i="15"/>
  <c r="L88" i="15"/>
  <c r="K89" i="15"/>
  <c r="L89" i="15" s="1"/>
  <c r="L34" i="15"/>
  <c r="K35" i="15"/>
  <c r="K96" i="15"/>
  <c r="L95" i="15"/>
  <c r="K113" i="15"/>
  <c r="L112" i="15"/>
  <c r="L118" i="15"/>
  <c r="K119" i="15"/>
  <c r="L49" i="15"/>
  <c r="K50" i="15"/>
  <c r="L121" i="15"/>
  <c r="K122" i="15"/>
  <c r="L40" i="15"/>
  <c r="K41" i="15"/>
  <c r="K83" i="15"/>
  <c r="L80" i="15"/>
  <c r="L55" i="15"/>
  <c r="K57" i="15"/>
  <c r="B24" i="12" s="1"/>
  <c r="F24" i="12" s="1"/>
  <c r="H24" i="12" s="1"/>
  <c r="J24" i="12" s="1"/>
  <c r="L24" i="12" s="1"/>
  <c r="L91" i="15"/>
  <c r="L46" i="15"/>
  <c r="K47" i="15"/>
  <c r="K86" i="15"/>
  <c r="L85" i="15"/>
  <c r="L65" i="15"/>
  <c r="K66" i="15"/>
  <c r="L102" i="15"/>
  <c r="K105" i="15"/>
  <c r="K69" i="15"/>
  <c r="L68" i="15"/>
  <c r="L107" i="15"/>
  <c r="L66" i="15" l="1"/>
  <c r="L113" i="15"/>
  <c r="L69" i="15"/>
  <c r="L122" i="15"/>
  <c r="L96" i="15"/>
  <c r="L83" i="15"/>
  <c r="B31" i="12"/>
  <c r="F31" i="12" s="1"/>
  <c r="H31" i="12" s="1"/>
  <c r="J31" i="12" s="1"/>
  <c r="L31" i="12" s="1"/>
  <c r="L119" i="15"/>
  <c r="B36" i="12"/>
  <c r="F36" i="12" s="1"/>
  <c r="H36" i="12" s="1"/>
  <c r="J36" i="12" s="1"/>
  <c r="L36" i="12" s="1"/>
  <c r="L44" i="15"/>
  <c r="B22" i="12"/>
  <c r="F22" i="12" s="1"/>
  <c r="H22" i="12" s="1"/>
  <c r="J22" i="12" s="1"/>
  <c r="L22" i="12" s="1"/>
  <c r="L63" i="15"/>
  <c r="B27" i="12"/>
  <c r="F27" i="12" s="1"/>
  <c r="H27" i="12" s="1"/>
  <c r="J27" i="12" s="1"/>
  <c r="L27" i="12" s="1"/>
  <c r="L105" i="15"/>
  <c r="B33" i="12"/>
  <c r="F33" i="12" s="1"/>
  <c r="H33" i="12" s="1"/>
  <c r="J33" i="12" s="1"/>
  <c r="L33" i="12" s="1"/>
  <c r="L86" i="15"/>
  <c r="L57" i="15"/>
  <c r="B26" i="12"/>
  <c r="F26" i="12" s="1"/>
  <c r="H26" i="12" s="1"/>
  <c r="J26" i="12" s="1"/>
  <c r="L26" i="12" s="1"/>
  <c r="L41" i="15"/>
  <c r="B21" i="12"/>
  <c r="F21" i="12" s="1"/>
  <c r="H21" i="12" s="1"/>
  <c r="J21" i="12" s="1"/>
  <c r="L21" i="12" s="1"/>
  <c r="L50" i="15"/>
  <c r="L35" i="15"/>
  <c r="B19" i="12"/>
  <c r="F19" i="12" s="1"/>
  <c r="H19" i="12" s="1"/>
  <c r="J19" i="12" s="1"/>
  <c r="L19" i="12" s="1"/>
  <c r="L53" i="15"/>
  <c r="B25" i="12"/>
  <c r="F25" i="12" s="1"/>
  <c r="H25" i="12" s="1"/>
  <c r="J25" i="12" s="1"/>
  <c r="L25" i="12" s="1"/>
  <c r="L47" i="15"/>
  <c r="L116" i="15"/>
  <c r="B35" i="12"/>
  <c r="F35" i="12" s="1"/>
  <c r="H35" i="12" s="1"/>
  <c r="J35" i="12" s="1"/>
  <c r="L35" i="12" s="1"/>
  <c r="L78" i="15"/>
  <c r="B30" i="12"/>
  <c r="F30" i="12" s="1"/>
  <c r="H30" i="12" s="1"/>
  <c r="J30" i="12" s="1"/>
  <c r="L30" i="12" s="1"/>
  <c r="M13" i="2"/>
  <c r="L13" i="2" l="1"/>
  <c r="H109" i="15" l="1"/>
  <c r="H92" i="15"/>
  <c r="H37" i="15"/>
  <c r="F37" i="15" l="1"/>
  <c r="I37" i="15" s="1"/>
  <c r="F109" i="15"/>
  <c r="I109" i="15" s="1"/>
  <c r="F92" i="15"/>
  <c r="I92" i="15" s="1"/>
  <c r="K37" i="15" l="1"/>
  <c r="I38" i="15"/>
  <c r="K92" i="15"/>
  <c r="I93" i="15"/>
  <c r="K109" i="15"/>
  <c r="I110" i="15"/>
  <c r="L109" i="15" l="1"/>
  <c r="K110" i="15"/>
  <c r="L37" i="15"/>
  <c r="K38" i="15"/>
  <c r="L92" i="15"/>
  <c r="K93" i="15"/>
  <c r="L110" i="15" l="1"/>
  <c r="B34" i="12"/>
  <c r="F34" i="12" s="1"/>
  <c r="H34" i="12" s="1"/>
  <c r="J34" i="12" s="1"/>
  <c r="L34" i="12" s="1"/>
  <c r="L38" i="15"/>
  <c r="B20" i="12"/>
  <c r="F20" i="12" s="1"/>
  <c r="H20" i="12" s="1"/>
  <c r="J20" i="12" s="1"/>
  <c r="L20" i="12" s="1"/>
  <c r="L93" i="15"/>
  <c r="B32" i="12"/>
  <c r="F32" i="12" s="1"/>
  <c r="H32" i="12" s="1"/>
  <c r="J32" i="12" s="1"/>
  <c r="L32" i="12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<sst xmlns="http://schemas.openxmlformats.org/spreadsheetml/2006/main" count="667" uniqueCount="355">
  <si>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</si>
  <si>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</si>
  <si>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</si>
  <si>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</si>
  <si>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</si>
  <si>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</si>
  <si>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</si>
  <si>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</si>
  <si>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</si>
  <si>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</si>
  <si>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</si>
  <si>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</si>
  <si>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</si>
  <si>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</si>
  <si>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</si>
  <si>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</si>
  <si>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</si>
  <si>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</si>
  <si>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</si>
  <si>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</si>
  <si>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</si>
  <si>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</si>
  <si>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</si>
  <si>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</si>
  <si>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</si>
  <si>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</si>
  <si>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</si>
  <si>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</si>
  <si>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</si>
  <si>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</si>
  <si>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</si>
  <si>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</si>
  <si>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</si>
  <si>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</si>
  <si>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</si>
  <si>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</si>
  <si>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</si>
  <si>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Nevada</t>
  </si>
  <si>
    <t>Monthly Labor Force Numbers</t>
  </si>
  <si>
    <t>http://download.bls.gov/pub/time.series/la/</t>
  </si>
  <si>
    <t>24-Month Labor Force Totals</t>
  </si>
  <si>
    <t>Monthly Unemployment Numbers</t>
  </si>
  <si>
    <t>24-Month Unemployment Totals</t>
  </si>
  <si>
    <t>Carson City, NV</t>
  </si>
  <si>
    <t>Carson City, NV Metropolitan Statistical Area</t>
  </si>
  <si>
    <t>Churchill County, NV</t>
  </si>
  <si>
    <t>Clark County, NV</t>
  </si>
  <si>
    <t>Douglas County, NV</t>
  </si>
  <si>
    <t>Elko County, NV</t>
  </si>
  <si>
    <t>Elko, NV Micropolitan Statistical Area</t>
  </si>
  <si>
    <t>Esmeralda County, NV</t>
  </si>
  <si>
    <t>Eureka County, NV</t>
  </si>
  <si>
    <t>Fallon, NV Micropolitan Statistical Area</t>
  </si>
  <si>
    <t>Fernley, NV Micropolitan Statistical Area</t>
  </si>
  <si>
    <t>Gardnerville Ranchos, NV Micropolitan Statistical Area</t>
  </si>
  <si>
    <t>Henderson city, NV</t>
  </si>
  <si>
    <t>Humboldt County, NV</t>
  </si>
  <si>
    <t>Lander County, NV</t>
  </si>
  <si>
    <t>Las Vegas city, NV</t>
  </si>
  <si>
    <t>Las Vegas-Henderson-Paradise, NV Metropolitan Statistical Area</t>
  </si>
  <si>
    <t>Las Vegas-Henderson, NV-AZ Combined Statistical Area</t>
  </si>
  <si>
    <t>Lincoln County, NV</t>
  </si>
  <si>
    <t>Lyon County, NV</t>
  </si>
  <si>
    <t>Mineral County, NV</t>
  </si>
  <si>
    <t>North Las Vegas city, NV</t>
  </si>
  <si>
    <t>Nye County, NV</t>
  </si>
  <si>
    <t>Pahrump, NV Micropolitan Statistical Area</t>
  </si>
  <si>
    <t>Pershing County, NV</t>
  </si>
  <si>
    <t>Reno city, NV</t>
  </si>
  <si>
    <t>Reno-Carson City-Fernley, NV Combined Statistical Area</t>
  </si>
  <si>
    <t>Reno, NV Metropolitan Statistical Area</t>
  </si>
  <si>
    <t>Sparks city, NV</t>
  </si>
  <si>
    <t>Storey County, NV</t>
  </si>
  <si>
    <t>Washoe County, NV</t>
  </si>
  <si>
    <t>White Pine County, NV</t>
  </si>
  <si>
    <t>Winnemucca, NV Micropolitan Statistical Area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</si>
  <si>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</si>
  <si>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</si>
  <si>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</si>
  <si>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</si>
  <si>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</si>
  <si>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</si>
  <si>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</si>
  <si>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</si>
  <si>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</si>
  <si>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</si>
  <si>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</si>
  <si>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</si>
  <si>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</si>
  <si>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</si>
  <si>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</si>
  <si>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</si>
  <si>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</si>
  <si>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</si>
  <si>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</si>
  <si>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</si>
  <si>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</si>
  <si>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</si>
  <si>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</si>
  <si>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</si>
  <si>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</si>
  <si>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</si>
  <si>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</si>
  <si>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Nye County (part); Nevada (part); Yomba Reservation, NV</t>
  </si>
  <si>
    <t>Lyon County (part); Nevada (part); Yerington Colony, NV</t>
  </si>
  <si>
    <t>Humboldt County (part); Nevada (part); Winnemucca Indian Colony, NV</t>
  </si>
  <si>
    <t>Elko County (part); Nevada (part); Wells Colony, NV</t>
  </si>
  <si>
    <t>Carson City (part); Nevada (part); Washoe Ranches Trust Land, NV--CA</t>
  </si>
  <si>
    <t>Lyon County (part); Nevada (part); Washoe Ranches Trust Land, NV--CA</t>
  </si>
  <si>
    <t>Douglas County (part); Nevada (part); Washoe Ranches Trust Land, NV--CA</t>
  </si>
  <si>
    <t>Mineral County (part); Nevada (part); Walker River Reservation, NV</t>
  </si>
  <si>
    <t>Lyon County (part); Nevada (part); Walker River Reservation, NV</t>
  </si>
  <si>
    <t>Churchill County (part); Nevada (part); Walker River Reservation, NV</t>
  </si>
  <si>
    <t>Nye County (part); Nevada (part); Timbi-Sha Shoshone Reservation and Off-Reservation Trust Land, CA--NV</t>
  </si>
  <si>
    <t>Esmeralda County (part); Nevada (part); Timbi-Sha Shoshone Reservation and Off-Reservation Trust Land, CA--NV</t>
  </si>
  <si>
    <t>Humboldt County (part); Nevada (part); Summit Lake Reservation and Off-Reservation Trust Land, NV</t>
  </si>
  <si>
    <t>Carson City (part); Nevada (part); Stewart Community, NV</t>
  </si>
  <si>
    <t>Douglas County (part); Nevada (part); Stewart Community, NV</t>
  </si>
  <si>
    <t>Elko County (part); Nevada (part); South Fork Reservation and Off-Reservation Trust Land, NV</t>
  </si>
  <si>
    <t>Washoe County (part); Nevada (part); Pyramid Lake Paiute Reservation, NV</t>
  </si>
  <si>
    <t>Storey County (part); Nevada (part); Pyramid Lake Paiute Reservation, NV</t>
  </si>
  <si>
    <t>Lyon County (part); Nevada (part); Pyramid Lake Paiute Reservation, NV</t>
  </si>
  <si>
    <t>Clark County (part); Nevada (part); Moapa River Indian Reservation, NV</t>
  </si>
  <si>
    <t>Pershing County (part); Nevada (part); Lovelock Indian Colony, NV</t>
  </si>
  <si>
    <t>Clark County (part); Nevada (part); Las Vegas Indian Colony, NV</t>
  </si>
  <si>
    <t>White Pine County (part); Nevada (part); Goshute Reservation, NV--UT</t>
  </si>
  <si>
    <t>Clark County (part); Nevada (part); Fort Mojave Reservation and Off-Reservation Trust Land, AZ--CA--NV</t>
  </si>
  <si>
    <t>Humboldt County (part); Nevada (part); Fort McDermitt Indian Reservation, NV--OR</t>
  </si>
  <si>
    <t>Churchill County (part); Nevada (part); Fallon Paiute-Shoshone Reservation and Off-Reservation Trust Land, NV</t>
  </si>
  <si>
    <t>Lyon County (part); Nevada (part); Fallon Paiute-Shoshone Colony and Off-Reservation Trust Land, NV</t>
  </si>
  <si>
    <t>Churchill County (part); Nevada (part); Fallon Paiute-Shoshone Colony and Off-Reservation Trust Land, NV</t>
  </si>
  <si>
    <t>White Pine County (part); Nevada (part); Ely Reservation, NV</t>
  </si>
  <si>
    <t>Elko County (part); Nevada (part); Elko Colony, NV</t>
  </si>
  <si>
    <t>Nye County (part); Nevada (part); Duckwater Reservation, NV</t>
  </si>
  <si>
    <t>Elko County (part); Nevada (part); Duck Valley Reservation, NV--ID</t>
  </si>
  <si>
    <t>Douglas County (part); Nevada (part); Dresslerville Colony, NV</t>
  </si>
  <si>
    <t>Carson City (part); Nevada (part); Carson Colony, NV</t>
  </si>
  <si>
    <t>Lyon County (part); Nevada (part); Campbell Ranch, NV</t>
  </si>
  <si>
    <t>Lander County (part); Nevada (part); Battle Mountain Reservation and Off-Reservation Trust Land, NV</t>
  </si>
  <si>
    <t>Carson City, Nevada</t>
  </si>
  <si>
    <t>White Pine County, Nevada</t>
  </si>
  <si>
    <t>Washoe County, Nevada</t>
  </si>
  <si>
    <t>Storey County, Nevada</t>
  </si>
  <si>
    <t>Pershing County, Nevada</t>
  </si>
  <si>
    <t>Nye County, Nevada</t>
  </si>
  <si>
    <t>Mineral County, Nevada</t>
  </si>
  <si>
    <t>Lyon County, Nevada</t>
  </si>
  <si>
    <t>Lincoln County, Nevada</t>
  </si>
  <si>
    <t>Lander County, Nevada</t>
  </si>
  <si>
    <t>Humboldt County, Nevada</t>
  </si>
  <si>
    <t>Eureka County, Nevada</t>
  </si>
  <si>
    <t>Esmeralda County, Nevada</t>
  </si>
  <si>
    <t>Elko County, Nevada</t>
  </si>
  <si>
    <t>Douglas County, Nevada</t>
  </si>
  <si>
    <t>Clark County, Nevada</t>
  </si>
  <si>
    <t>Churchill County, Nevada</t>
  </si>
  <si>
    <t>Margin of Error; Not in labor force</t>
  </si>
  <si>
    <t>Estimate; Not in labor force</t>
  </si>
  <si>
    <t>Margin of Error; In labor force: - Armed Forces</t>
  </si>
  <si>
    <t>Estimate; In labor force: - Armed Forces</t>
  </si>
  <si>
    <t>Margin of Error; In labor force: - Civilian labor force: - Unemployed</t>
  </si>
  <si>
    <t>Estimate; In labor force: - Civilian labor force: - Unemployed</t>
  </si>
  <si>
    <t>Margin of Error; In labor force: - Civilian labor force: - Employed</t>
  </si>
  <si>
    <t>Estimate; In labor force: - Civilian labor force: - Employed</t>
  </si>
  <si>
    <t>Margin of Error; In labor force: - Civilian labor force:</t>
  </si>
  <si>
    <t>Estimate; In labor force: - Civilian labor force:</t>
  </si>
  <si>
    <t>Margin of Error; In labor force:</t>
  </si>
  <si>
    <t>Estimate; In labor force:</t>
  </si>
  <si>
    <t>Margin of Error; Total:</t>
  </si>
  <si>
    <t>Estimate; Total:</t>
  </si>
  <si>
    <t>Geography</t>
  </si>
  <si>
    <t>Id2</t>
  </si>
  <si>
    <t>Id</t>
  </si>
  <si>
    <t>HD02_VD07</t>
  </si>
  <si>
    <t>HD01_VD07</t>
  </si>
  <si>
    <t>HD02_VD06</t>
  </si>
  <si>
    <t>HD01_VD06</t>
  </si>
  <si>
    <t>HD02_VD05</t>
  </si>
  <si>
    <t>HD01_VD05</t>
  </si>
  <si>
    <t>HD02_VD04</t>
  </si>
  <si>
    <t>HD01_VD04</t>
  </si>
  <si>
    <t>HD02_VD03</t>
  </si>
  <si>
    <t>HD01_VD03</t>
  </si>
  <si>
    <t>HD02_VD02</t>
  </si>
  <si>
    <t>HD01_VD02</t>
  </si>
  <si>
    <t>HD02_VD01</t>
  </si>
  <si>
    <t>HD01_VD01</t>
  </si>
  <si>
    <t>GEO.display-label</t>
  </si>
  <si>
    <t>GEO.id2</t>
  </si>
  <si>
    <t>GEO.id</t>
  </si>
  <si>
    <t>Universe: Population 16 years and over  more information</t>
  </si>
  <si>
    <t>EMPLOYMENT STATUS FOR THE POPULATION 16 YEARS AND OVER</t>
  </si>
  <si>
    <t>Table B23025</t>
  </si>
  <si>
    <t>Census Share</t>
  </si>
  <si>
    <t>Number</t>
  </si>
  <si>
    <t xml:space="preserve">Number </t>
  </si>
  <si>
    <t>Labor Force Total</t>
  </si>
  <si>
    <t>Unemployed</t>
  </si>
  <si>
    <t>Employed</t>
  </si>
  <si>
    <t>All data is from Table B23025, "Employment Status for the Population 16 and Over", in the "Reservation data" tab</t>
  </si>
  <si>
    <t>Census share calculations</t>
  </si>
  <si>
    <t>Labor Force</t>
  </si>
  <si>
    <t>Labor force</t>
  </si>
  <si>
    <t>Census Ratio</t>
  </si>
  <si>
    <t>20% above national average for same 24-month period</t>
  </si>
  <si>
    <t>24-Month totals</t>
  </si>
  <si>
    <t xml:space="preserve">Battle Mountain Reservation </t>
  </si>
  <si>
    <t>Campbell Ranch</t>
  </si>
  <si>
    <t>Carson Colony</t>
  </si>
  <si>
    <t>Dresslerville Colony</t>
  </si>
  <si>
    <t>Duck Valley Reservation</t>
  </si>
  <si>
    <t>Duckwater Reservation</t>
  </si>
  <si>
    <t>Elko Colony</t>
  </si>
  <si>
    <t>Ely Reservation</t>
  </si>
  <si>
    <t>Fort McDermitt Indian Reservation</t>
  </si>
  <si>
    <t>Fort Mojave Reservation and Off-Reservation Trust Land</t>
  </si>
  <si>
    <t>Goshute Reservation</t>
  </si>
  <si>
    <t>Lovelock Indian Colony</t>
  </si>
  <si>
    <t>Moapa River Indian Reservation</t>
  </si>
  <si>
    <t>Pyramid Lake Paiute Reservation</t>
  </si>
  <si>
    <t>Reno-Sparks Indian Colony</t>
  </si>
  <si>
    <t>South Fork Reservation and Off-Reservation Trust Land</t>
  </si>
  <si>
    <t>Stewart Community</t>
  </si>
  <si>
    <t>Summit Lake Reservation and Off-Reservation Trust Land</t>
  </si>
  <si>
    <t>Timbi-Sha Shoshone Reservation and Off-Reservation Trust Land</t>
  </si>
  <si>
    <t>Walker River Reservation</t>
  </si>
  <si>
    <t>Washoe Ranches Trust Land</t>
  </si>
  <si>
    <t>Wells Colony</t>
  </si>
  <si>
    <t>Winnemucca Indian Colony</t>
  </si>
  <si>
    <t>Yerington Colony</t>
  </si>
  <si>
    <t>Yomba Reservation</t>
  </si>
  <si>
    <t>2017 to 2019</t>
  </si>
  <si>
    <t>Las Vegas Indian Colony</t>
  </si>
  <si>
    <t>July 2017 - June 2019</t>
  </si>
  <si>
    <t>JULY 2017 - JUNE 2019</t>
  </si>
  <si>
    <t>AREAS IN NEVADA THAT ARE ELIGIBLE FOR AN ABAWD TIME LIMIT WAIVER ON THE BASIS OF</t>
  </si>
  <si>
    <t>2014-2018 American Community Survey 5-Year Estimates</t>
  </si>
  <si>
    <t>04000US32</t>
  </si>
  <si>
    <t>32</t>
  </si>
  <si>
    <t>05000US32001</t>
  </si>
  <si>
    <t>32001</t>
  </si>
  <si>
    <t>05000US32003</t>
  </si>
  <si>
    <t>32003</t>
  </si>
  <si>
    <t>05000US32005</t>
  </si>
  <si>
    <t>32005</t>
  </si>
  <si>
    <t>05000US32007</t>
  </si>
  <si>
    <t>32007</t>
  </si>
  <si>
    <t>05000US32009</t>
  </si>
  <si>
    <t>32009</t>
  </si>
  <si>
    <t>05000US32011</t>
  </si>
  <si>
    <t>32011</t>
  </si>
  <si>
    <t>05000US32013</t>
  </si>
  <si>
    <t>32013</t>
  </si>
  <si>
    <t>05000US32015</t>
  </si>
  <si>
    <t>32015</t>
  </si>
  <si>
    <t>05000US32017</t>
  </si>
  <si>
    <t>32017</t>
  </si>
  <si>
    <t>05000US32019</t>
  </si>
  <si>
    <t>32019</t>
  </si>
  <si>
    <t>05000US32021</t>
  </si>
  <si>
    <t>32021</t>
  </si>
  <si>
    <t>05000US32023</t>
  </si>
  <si>
    <t>32023</t>
  </si>
  <si>
    <t>05000US32027</t>
  </si>
  <si>
    <t>32027</t>
  </si>
  <si>
    <t>05000US32029</t>
  </si>
  <si>
    <t>32029</t>
  </si>
  <si>
    <t>05000US32031</t>
  </si>
  <si>
    <t>32031</t>
  </si>
  <si>
    <t>05000US32033</t>
  </si>
  <si>
    <t>32033</t>
  </si>
  <si>
    <t>05000US32510</t>
  </si>
  <si>
    <t>32510</t>
  </si>
  <si>
    <t>27000US016532015</t>
  </si>
  <si>
    <t>016532015</t>
  </si>
  <si>
    <t>27000US044032019</t>
  </si>
  <si>
    <t>044032019</t>
  </si>
  <si>
    <t>27000US051032510</t>
  </si>
  <si>
    <t>051032510</t>
  </si>
  <si>
    <t>27000US094032005</t>
  </si>
  <si>
    <t>094032005</t>
  </si>
  <si>
    <t>27000US096532007</t>
  </si>
  <si>
    <t>096532007</t>
  </si>
  <si>
    <t>27000US097532023</t>
  </si>
  <si>
    <t>097532023</t>
  </si>
  <si>
    <t>27000US100532007</t>
  </si>
  <si>
    <t>100532007</t>
  </si>
  <si>
    <t>27000US104032033</t>
  </si>
  <si>
    <t>104032033</t>
  </si>
  <si>
    <t>27000US107032001</t>
  </si>
  <si>
    <t>107032001</t>
  </si>
  <si>
    <t>27000US107032019</t>
  </si>
  <si>
    <t>107032019</t>
  </si>
  <si>
    <t>27000US107532001</t>
  </si>
  <si>
    <t>107532001</t>
  </si>
  <si>
    <t>27000US121032013</t>
  </si>
  <si>
    <t>121032013</t>
  </si>
  <si>
    <t>27000US123532003</t>
  </si>
  <si>
    <t>123532003</t>
  </si>
  <si>
    <t>27000US134032033</t>
  </si>
  <si>
    <t>134032033</t>
  </si>
  <si>
    <t>27000US191532003</t>
  </si>
  <si>
    <t>191532003</t>
  </si>
  <si>
    <t>27000US201532027</t>
  </si>
  <si>
    <t>201532027</t>
  </si>
  <si>
    <t>27000US231532003</t>
  </si>
  <si>
    <t>231532003</t>
  </si>
  <si>
    <t>27000US301032019</t>
  </si>
  <si>
    <t>301032019</t>
  </si>
  <si>
    <t>27000US301032029</t>
  </si>
  <si>
    <t>301032029</t>
  </si>
  <si>
    <t>27000US301032031</t>
  </si>
  <si>
    <t>301032031</t>
  </si>
  <si>
    <t>27000US313032031</t>
  </si>
  <si>
    <t>313032031</t>
  </si>
  <si>
    <t>Washoe County (part); Nevada (part); Reno-Sparks Indian Colony and Off-Reservation Trust Land, NV</t>
  </si>
  <si>
    <t>27000US393032007</t>
  </si>
  <si>
    <t>393032007</t>
  </si>
  <si>
    <t>27000US398032005</t>
  </si>
  <si>
    <t>398032005</t>
  </si>
  <si>
    <t>27000US398032510</t>
  </si>
  <si>
    <t>398032510</t>
  </si>
  <si>
    <t>27000US404532013</t>
  </si>
  <si>
    <t>404532013</t>
  </si>
  <si>
    <t>27000US418032009</t>
  </si>
  <si>
    <t>418032009</t>
  </si>
  <si>
    <t>27000US418032023</t>
  </si>
  <si>
    <t>418032023</t>
  </si>
  <si>
    <t>27000US451532001</t>
  </si>
  <si>
    <t>451532001</t>
  </si>
  <si>
    <t>27000US451532019</t>
  </si>
  <si>
    <t>451532019</t>
  </si>
  <si>
    <t>27000US451532021</t>
  </si>
  <si>
    <t>451532021</t>
  </si>
  <si>
    <t>27000US456032005</t>
  </si>
  <si>
    <t>456032005</t>
  </si>
  <si>
    <t>27000US456032019</t>
  </si>
  <si>
    <t>456032019</t>
  </si>
  <si>
    <t>27000US456032510</t>
  </si>
  <si>
    <t>456032510</t>
  </si>
  <si>
    <t>27000US458032007</t>
  </si>
  <si>
    <t>458032007</t>
  </si>
  <si>
    <t>27000US463532013</t>
  </si>
  <si>
    <t>463532013</t>
  </si>
  <si>
    <t>27000US472532019</t>
  </si>
  <si>
    <t>472532019</t>
  </si>
  <si>
    <t>27000US474032023</t>
  </si>
  <si>
    <t>474032023</t>
  </si>
  <si>
    <t>Reservations with unemployment rates of at least 6 percent AND are at least 20 percent above the national average</t>
  </si>
  <si>
    <t xml:space="preserve">
2017</t>
  </si>
  <si>
    <t xml:space="preserve">
2018</t>
  </si>
  <si>
    <t xml:space="preserve">
2019</t>
  </si>
  <si>
    <t>Threshold for eligibility</t>
  </si>
  <si>
    <t>Fallon Paiute-Shoshone Colony and Off-Reservation</t>
  </si>
  <si>
    <t>Fallon Paiute-Shoshone Reservation and Off-Reservation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</si>
</sst>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0"/>
    <numFmt numFmtId="165" formatCode="#0.0"/>
    <numFmt numFmtId="166" formatCode="0.000"/>
    <numFmt numFmtId="167" formatCode="_(* #,##0_);_(* \(#,##0\);_(* &quot;-&quot;??_);_(@_)"/>
    <numFmt numFmtId="168" formatCode="0.0"/>
    <numFmt numFmtId="169" formatCode="0.000000"/>
    <numFmt numFmtId="170" formatCode="0.0000"/>
    <numFmt numFmtId="171" formatCode="0.0%"/>
    <numFmt numFmtId="172" formatCode="0.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8"/>
      <name val="Courier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Arial"/>
    </font>
    <font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2" fillId="0" borderId="0"/>
    <xf numFmtId="0" fontId="26" fillId="0" borderId="0"/>
  </cellStyleXfs>
  <cellXfs count="10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3" applyFont="1"/>
    <xf numFmtId="0" fontId="7" fillId="0" borderId="0" xfId="0" applyFont="1" applyFill="1" applyAlignment="1">
      <alignment horizontal="left"/>
    </xf>
    <xf numFmtId="0" fontId="4" fillId="0" borderId="0" xfId="0" applyFont="1"/>
    <xf numFmtId="0" fontId="11" fillId="0" borderId="0" xfId="0" applyFont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66" fontId="5" fillId="0" borderId="0" xfId="0" applyNumberFormat="1" applyFont="1"/>
    <xf numFmtId="17" fontId="5" fillId="0" borderId="0" xfId="0" applyNumberFormat="1" applyFont="1" applyAlignment="1">
      <alignment horizontal="center"/>
    </xf>
    <xf numFmtId="167" fontId="5" fillId="0" borderId="0" xfId="1" applyNumberFormat="1" applyFont="1"/>
    <xf numFmtId="168" fontId="5" fillId="0" borderId="0" xfId="0" applyNumberFormat="1" applyFont="1"/>
    <xf numFmtId="0" fontId="8" fillId="0" borderId="0" xfId="0" applyFont="1"/>
    <xf numFmtId="164" fontId="4" fillId="0" borderId="0" xfId="0" applyNumberFormat="1" applyFont="1" applyAlignment="1">
      <alignment horizontal="center"/>
    </xf>
    <xf numFmtId="0" fontId="8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167" fontId="0" fillId="0" borderId="0" xfId="1" applyNumberFormat="1" applyFont="1"/>
    <xf numFmtId="17" fontId="13" fillId="0" borderId="0" xfId="0" applyNumberFormat="1" applyFont="1" applyAlignment="1">
      <alignment horizontal="left"/>
    </xf>
    <xf numFmtId="17" fontId="2" fillId="0" borderId="0" xfId="0" applyNumberFormat="1" applyFont="1" applyAlignment="1">
      <alignment horizontal="center"/>
    </xf>
    <xf numFmtId="9" fontId="0" fillId="0" borderId="0" xfId="2" applyFont="1"/>
    <xf numFmtId="0" fontId="4" fillId="0" borderId="0" xfId="0" applyFont="1"/>
    <xf numFmtId="0" fontId="11" fillId="0" borderId="0" xfId="5" applyFont="1"/>
    <xf numFmtId="167" fontId="5" fillId="0" borderId="0" xfId="6" applyNumberFormat="1" applyFont="1"/>
    <xf numFmtId="0" fontId="5" fillId="0" borderId="0" xfId="5" applyFont="1"/>
    <xf numFmtId="2" fontId="5" fillId="0" borderId="0" xfId="5" applyNumberFormat="1" applyFont="1"/>
    <xf numFmtId="168" fontId="5" fillId="0" borderId="0" xfId="5" applyNumberFormat="1" applyFont="1"/>
    <xf numFmtId="0" fontId="5" fillId="0" borderId="0" xfId="4" applyFont="1"/>
    <xf numFmtId="0" fontId="16" fillId="0" borderId="0" xfId="4" applyFont="1"/>
    <xf numFmtId="0" fontId="11" fillId="0" borderId="0" xfId="5" applyFont="1" applyFill="1"/>
    <xf numFmtId="0" fontId="3" fillId="2" borderId="2" xfId="5" applyFont="1" applyFill="1" applyBorder="1" applyAlignment="1">
      <alignment horizontal="center"/>
    </xf>
    <xf numFmtId="167" fontId="11" fillId="0" borderId="0" xfId="6" applyNumberFormat="1" applyFont="1" applyAlignment="1">
      <alignment horizontal="center"/>
    </xf>
    <xf numFmtId="0" fontId="11" fillId="0" borderId="0" xfId="4" applyFont="1" applyFill="1" applyAlignment="1" applyProtection="1">
      <alignment horizontal="left"/>
      <protection locked="0"/>
    </xf>
    <xf numFmtId="167" fontId="4" fillId="0" borderId="0" xfId="1" applyNumberFormat="1" applyFont="1"/>
    <xf numFmtId="169" fontId="4" fillId="0" borderId="0" xfId="0" applyNumberFormat="1" applyFont="1"/>
    <xf numFmtId="170" fontId="4" fillId="0" borderId="0" xfId="0" applyNumberFormat="1" applyFont="1"/>
    <xf numFmtId="2" fontId="4" fillId="0" borderId="0" xfId="0" applyNumberFormat="1" applyFont="1"/>
    <xf numFmtId="168" fontId="13" fillId="0" borderId="0" xfId="0" applyNumberFormat="1" applyFont="1"/>
    <xf numFmtId="0" fontId="1" fillId="0" borderId="0" xfId="0" applyFont="1"/>
    <xf numFmtId="168" fontId="4" fillId="0" borderId="0" xfId="0" applyNumberFormat="1" applyFont="1"/>
    <xf numFmtId="0" fontId="11" fillId="0" borderId="0" xfId="4" applyNumberFormat="1" applyFont="1" applyFill="1" applyAlignment="1" applyProtection="1">
      <alignment horizontal="left"/>
      <protection locked="0"/>
    </xf>
    <xf numFmtId="17" fontId="18" fillId="0" borderId="0" xfId="0" applyNumberFormat="1" applyFont="1" applyAlignment="1">
      <alignment horizontal="left"/>
    </xf>
    <xf numFmtId="0" fontId="20" fillId="0" borderId="0" xfId="0" applyFont="1"/>
    <xf numFmtId="0" fontId="4" fillId="0" borderId="0" xfId="0" applyFo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/>
    <xf numFmtId="0" fontId="3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Font="1"/>
    <xf numFmtId="169" fontId="6" fillId="0" borderId="0" xfId="0" applyNumberFormat="1" applyFont="1"/>
    <xf numFmtId="168" fontId="22" fillId="0" borderId="0" xfId="7" applyNumberFormat="1" applyFont="1" applyFill="1"/>
    <xf numFmtId="167" fontId="22" fillId="0" borderId="0" xfId="1" applyNumberFormat="1" applyFont="1"/>
    <xf numFmtId="171" fontId="23" fillId="0" borderId="0" xfId="7" applyNumberFormat="1" applyFont="1"/>
    <xf numFmtId="167" fontId="23" fillId="0" borderId="0" xfId="0" applyNumberFormat="1" applyFont="1"/>
    <xf numFmtId="1" fontId="23" fillId="0" borderId="0" xfId="0" applyNumberFormat="1" applyFont="1"/>
    <xf numFmtId="167" fontId="23" fillId="0" borderId="0" xfId="1" applyNumberFormat="1" applyFont="1"/>
    <xf numFmtId="0" fontId="23" fillId="0" borderId="0" xfId="0" applyFont="1"/>
    <xf numFmtId="172" fontId="23" fillId="0" borderId="0" xfId="0" applyNumberFormat="1" applyFont="1"/>
    <xf numFmtId="168" fontId="23" fillId="3" borderId="2" xfId="8" applyNumberFormat="1" applyFont="1" applyFill="1" applyBorder="1"/>
    <xf numFmtId="3" fontId="23" fillId="3" borderId="2" xfId="8" applyNumberFormat="1" applyFont="1" applyFill="1" applyBorder="1"/>
    <xf numFmtId="169" fontId="23" fillId="3" borderId="2" xfId="8" applyNumberFormat="1" applyFont="1" applyFill="1" applyBorder="1"/>
    <xf numFmtId="0" fontId="22" fillId="0" borderId="0" xfId="0" applyFont="1"/>
    <xf numFmtId="0" fontId="24" fillId="0" borderId="0" xfId="0" applyFont="1" applyFill="1" applyBorder="1"/>
    <xf numFmtId="0" fontId="24" fillId="0" borderId="0" xfId="0" applyFont="1"/>
    <xf numFmtId="17" fontId="22" fillId="0" borderId="0" xfId="0" applyNumberFormat="1" applyFont="1"/>
    <xf numFmtId="168" fontId="22" fillId="0" borderId="0" xfId="5" applyNumberFormat="1" applyFont="1"/>
    <xf numFmtId="0" fontId="14" fillId="0" borderId="0" xfId="3" applyFont="1" applyAlignment="1">
      <alignment horizontal="left"/>
    </xf>
    <xf numFmtId="0" fontId="19" fillId="0" borderId="0" xfId="3" applyFont="1" applyAlignment="1">
      <alignment horizontal="left"/>
    </xf>
    <xf numFmtId="17" fontId="2" fillId="0" borderId="0" xfId="0" applyNumberFormat="1" applyFont="1" applyAlignment="1">
      <alignment horizontal="left"/>
    </xf>
    <xf numFmtId="17" fontId="21" fillId="0" borderId="0" xfId="0" applyNumberFormat="1" applyFont="1" applyAlignment="1">
      <alignment horizontal="center"/>
    </xf>
    <xf numFmtId="0" fontId="25" fillId="0" borderId="0" xfId="3" applyFont="1" applyAlignment="1">
      <alignment horizontal="left"/>
    </xf>
    <xf numFmtId="0" fontId="11" fillId="0" borderId="0" xfId="4" applyFont="1"/>
    <xf numFmtId="1" fontId="0" fillId="0" borderId="0" xfId="0" applyNumberFormat="1"/>
    <xf numFmtId="0" fontId="21" fillId="0" borderId="0" xfId="0" applyFont="1"/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center"/>
    </xf>
    <xf numFmtId="164" fontId="29" fillId="0" borderId="0" xfId="0" applyNumberFormat="1" applyFont="1" applyAlignment="1">
      <alignment horizontal="right"/>
    </xf>
    <xf numFmtId="165" fontId="29" fillId="0" borderId="0" xfId="0" applyNumberFormat="1" applyFont="1" applyAlignment="1">
      <alignment horizontal="right"/>
    </xf>
    <xf numFmtId="0" fontId="28" fillId="0" borderId="0" xfId="0" applyFont="1"/>
    <xf numFmtId="167" fontId="4" fillId="0" borderId="0" xfId="0" applyNumberFormat="1" applyFont="1"/>
    <xf numFmtId="172" fontId="4" fillId="0" borderId="0" xfId="0" applyNumberFormat="1" applyFont="1"/>
    <xf numFmtId="0" fontId="30" fillId="0" borderId="0" xfId="0" applyFont="1"/>
    <xf numFmtId="0" fontId="31" fillId="0" borderId="0" xfId="4" applyFont="1"/>
    <xf numFmtId="167" fontId="11" fillId="0" borderId="0" xfId="6" applyNumberFormat="1" applyFont="1" applyAlignment="1">
      <alignment horizontal="center"/>
    </xf>
    <xf numFmtId="167" fontId="3" fillId="2" borderId="3" xfId="6" applyNumberFormat="1" applyFont="1" applyFill="1" applyBorder="1" applyAlignment="1">
      <alignment horizontal="center"/>
    </xf>
    <xf numFmtId="167" fontId="3" fillId="2" borderId="4" xfId="6" applyNumberFormat="1" applyFont="1" applyFill="1" applyBorder="1" applyAlignment="1">
      <alignment horizontal="center"/>
    </xf>
    <xf numFmtId="0" fontId="3" fillId="2" borderId="3" xfId="5" applyFont="1" applyFill="1" applyBorder="1" applyAlignment="1">
      <alignment horizontal="center"/>
    </xf>
    <xf numFmtId="0" fontId="3" fillId="2" borderId="5" xfId="5" applyFont="1" applyFill="1" applyBorder="1" applyAlignment="1">
      <alignment horizontal="center"/>
    </xf>
    <xf numFmtId="0" fontId="3" fillId="2" borderId="4" xfId="5" applyFont="1" applyFill="1" applyBorder="1" applyAlignment="1">
      <alignment horizontal="center"/>
    </xf>
    <xf numFmtId="0" fontId="11" fillId="0" borderId="0" xfId="5" applyFont="1" applyAlignment="1">
      <alignment horizontal="center"/>
    </xf>
    <xf numFmtId="0" fontId="21" fillId="0" borderId="0" xfId="0" applyFont="1" applyAlignment="1">
      <alignment horizontal="center"/>
    </xf>
    <xf numFmtId="0" fontId="23" fillId="3" borderId="3" xfId="8" applyFont="1" applyFill="1" applyBorder="1" applyAlignment="1">
      <alignment horizontal="center"/>
    </xf>
    <xf numFmtId="0" fontId="23" fillId="3" borderId="5" xfId="8" applyFont="1" applyFill="1" applyBorder="1" applyAlignment="1">
      <alignment horizontal="center"/>
    </xf>
    <xf numFmtId="0" fontId="23" fillId="3" borderId="4" xfId="8" applyFont="1" applyFill="1" applyBorder="1" applyAlignment="1">
      <alignment horizontal="center"/>
    </xf>
    <xf numFmtId="0" fontId="23" fillId="2" borderId="3" xfId="8" applyFont="1" applyFill="1" applyBorder="1" applyAlignment="1">
      <alignment horizontal="center"/>
    </xf>
    <xf numFmtId="0" fontId="23" fillId="2" borderId="5" xfId="8" applyFont="1" applyFill="1" applyBorder="1" applyAlignment="1">
      <alignment horizontal="center"/>
    </xf>
    <xf numFmtId="0" fontId="23" fillId="2" borderId="4" xfId="8" applyFont="1" applyFill="1" applyBorder="1" applyAlignment="1">
      <alignment horizontal="center"/>
    </xf>
    <xf numFmtId="0" fontId="23" fillId="2" borderId="3" xfId="8" applyFont="1" applyFill="1" applyBorder="1" applyAlignment="1">
      <alignment horizontal="center" wrapText="1"/>
    </xf>
    <xf numFmtId="0" fontId="23" fillId="2" borderId="5" xfId="8" applyFont="1" applyFill="1" applyBorder="1" applyAlignment="1">
      <alignment horizontal="center" wrapText="1"/>
    </xf>
    <xf numFmtId="0" fontId="23" fillId="2" borderId="4" xfId="8" applyFont="1" applyFill="1" applyBorder="1" applyAlignment="1">
      <alignment horizontal="center" wrapText="1"/>
    </xf>
  </cellXfs>
  <cellStyles count="11">
    <cellStyle name="Comma" xfId="1" builtinId="3"/>
    <cellStyle name="Comma 2" xfId="6"/>
    <cellStyle name="Hyperlink" xfId="3" builtinId="8"/>
    <cellStyle name="Normal" xfId="0" builtinId="0"/>
    <cellStyle name="Normal 2" xfId="10"/>
    <cellStyle name="Normal 2 2" xfId="4"/>
    <cellStyle name="Normal 3" xfId="9"/>
    <cellStyle name="Normal_Book4" xfId="5"/>
    <cellStyle name="Percent" xfId="2" builtinId="5"/>
    <cellStyle name="Percent 2" xfId="7"/>
    <cellStyle name="Style 1 2" xfId="8"/>
  </cellStyles>
  <dxfs count="32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6" zoomScale="80" zoomScaleNormal="80" workbookViewId="0">
      <selection activeCell="A18" sqref="A18"/>
    </sheetView>
  </sheetViews>
  <sheetFormatPr defaultRowHeight="15" x14ac:dyDescent="0.25"/>
  <cols>
    <col min="1" max="1" width="38" style="27" customWidth="1"/>
    <col min="2" max="13" width="14.85546875" style="27" customWidth="1"/>
    <col min="14" max="14" width="8.85546875" style="44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s="34" customFormat="1" x14ac:dyDescent="0.25">
      <c r="A2" s="28" t="s">
        <v>235</v>
      </c>
      <c r="B2" s="29"/>
      <c r="C2" s="29"/>
      <c r="D2" s="29"/>
      <c r="E2" s="29"/>
      <c r="F2" s="30"/>
      <c r="G2" s="30"/>
      <c r="H2" s="30"/>
      <c r="I2" s="30"/>
      <c r="J2" s="31"/>
      <c r="K2" s="30"/>
      <c r="L2" s="32"/>
      <c r="M2" s="30"/>
      <c r="N2" s="33"/>
    </row>
    <row r="3" spans="1:14" s="34" customFormat="1" x14ac:dyDescent="0.25">
      <c r="A3" s="35" t="s">
        <v>234</v>
      </c>
      <c r="B3" s="29"/>
      <c r="C3" s="29"/>
      <c r="D3" s="29"/>
      <c r="E3" s="29"/>
      <c r="F3" s="30"/>
      <c r="G3" s="30"/>
      <c r="H3" s="30"/>
      <c r="I3" s="30"/>
      <c r="J3" s="31"/>
      <c r="K3" s="30"/>
      <c r="L3" s="32"/>
      <c r="M3" s="30"/>
      <c r="N3" s="33"/>
    </row>
    <row r="4" spans="1:14" s="34" customFormat="1" x14ac:dyDescent="0.25">
      <c r="A4" s="28" t="s">
        <v>76</v>
      </c>
      <c r="B4" s="29"/>
      <c r="C4" s="29"/>
      <c r="D4" s="29"/>
      <c r="E4" s="29"/>
      <c r="F4" s="30"/>
      <c r="G4" s="30"/>
      <c r="H4" s="30"/>
      <c r="I4" s="30"/>
      <c r="J4" s="31"/>
      <c r="K4" s="30"/>
      <c r="L4" s="32"/>
      <c r="M4" s="30"/>
      <c r="N4" s="33"/>
    </row>
    <row r="5" spans="1:14" s="34" customFormat="1" x14ac:dyDescent="0.25">
      <c r="A5" s="28"/>
      <c r="B5" s="29"/>
      <c r="C5" s="29"/>
      <c r="D5" s="29"/>
      <c r="E5" s="29"/>
      <c r="F5" s="30"/>
      <c r="G5" s="30"/>
      <c r="H5" s="30"/>
      <c r="I5" s="30"/>
      <c r="J5" s="31"/>
      <c r="K5" s="30"/>
      <c r="L5" s="32"/>
      <c r="M5" s="30"/>
      <c r="N5" s="33"/>
    </row>
    <row r="6" spans="1:14" s="34" customFormat="1" x14ac:dyDescent="0.25">
      <c r="A6" s="36" t="s">
        <v>77</v>
      </c>
      <c r="B6" s="29" t="s">
        <v>78</v>
      </c>
      <c r="C6" s="29"/>
      <c r="D6" s="29"/>
      <c r="E6" s="29"/>
      <c r="F6" s="30"/>
      <c r="G6" s="30"/>
      <c r="H6" s="30"/>
      <c r="I6" s="30"/>
      <c r="J6" s="31"/>
      <c r="K6" s="30"/>
      <c r="L6" s="32"/>
      <c r="M6" s="30"/>
      <c r="N6" s="33"/>
    </row>
    <row r="7" spans="1:14" s="34" customFormat="1" x14ac:dyDescent="0.25">
      <c r="A7" s="36" t="s">
        <v>79</v>
      </c>
      <c r="B7" s="29" t="s">
        <v>80</v>
      </c>
      <c r="C7" s="29"/>
      <c r="D7" s="29"/>
      <c r="E7" s="29"/>
      <c r="F7" s="30"/>
      <c r="G7" s="30"/>
      <c r="H7" s="30"/>
      <c r="I7" s="30"/>
      <c r="J7" s="31"/>
      <c r="K7" s="30"/>
      <c r="L7" s="32"/>
      <c r="M7" s="30"/>
      <c r="N7" s="33"/>
    </row>
    <row r="8" spans="1:14" s="34" customFormat="1" x14ac:dyDescent="0.25">
      <c r="A8" s="36" t="s">
        <v>81</v>
      </c>
      <c r="B8" s="29" t="s">
        <v>82</v>
      </c>
      <c r="C8" s="29"/>
      <c r="D8" s="29"/>
      <c r="E8" s="29"/>
      <c r="F8" s="30"/>
      <c r="G8" s="30"/>
      <c r="H8" s="30"/>
      <c r="I8" s="30"/>
      <c r="J8" s="31"/>
      <c r="K8" s="30"/>
      <c r="L8" s="32"/>
      <c r="M8" s="30"/>
      <c r="N8" s="33"/>
    </row>
    <row r="9" spans="1:14" s="34" customFormat="1" x14ac:dyDescent="0.25">
      <c r="A9" s="36" t="s">
        <v>83</v>
      </c>
      <c r="B9" s="29" t="s">
        <v>84</v>
      </c>
      <c r="C9" s="29"/>
      <c r="D9" s="29"/>
      <c r="E9" s="29"/>
      <c r="F9" s="30"/>
      <c r="G9" s="30"/>
      <c r="H9" s="30"/>
      <c r="I9" s="30"/>
      <c r="J9" s="31"/>
      <c r="K9" s="30"/>
      <c r="L9" s="32"/>
      <c r="M9" s="30"/>
      <c r="N9" s="33"/>
    </row>
    <row r="10" spans="1:14" s="34" customFormat="1" x14ac:dyDescent="0.25">
      <c r="A10" s="28"/>
      <c r="B10" s="29"/>
      <c r="C10" s="29"/>
      <c r="D10" s="29"/>
      <c r="E10" s="29"/>
      <c r="F10" s="30"/>
      <c r="G10" s="30"/>
      <c r="H10" s="30"/>
      <c r="I10" s="30"/>
      <c r="J10" s="31"/>
      <c r="K10" s="30"/>
      <c r="L10" s="32"/>
      <c r="M10" s="30"/>
      <c r="N10" s="33"/>
    </row>
    <row r="11" spans="1:14" s="34" customFormat="1" x14ac:dyDescent="0.25">
      <c r="A11" s="28"/>
      <c r="B11" s="92" t="s">
        <v>85</v>
      </c>
      <c r="C11" s="93"/>
      <c r="D11" s="92" t="s">
        <v>86</v>
      </c>
      <c r="E11" s="93"/>
      <c r="F11" s="94" t="s">
        <v>87</v>
      </c>
      <c r="G11" s="95"/>
      <c r="H11" s="95"/>
      <c r="I11" s="96"/>
      <c r="J11" s="94" t="s">
        <v>88</v>
      </c>
      <c r="K11" s="96"/>
      <c r="L11" s="94" t="s">
        <v>89</v>
      </c>
      <c r="M11" s="96"/>
      <c r="N11" s="33"/>
    </row>
    <row r="12" spans="1:14" s="34" customFormat="1" x14ac:dyDescent="0.25">
      <c r="A12" s="28"/>
      <c r="B12" s="91" t="str">
        <f>$A$3</f>
        <v>JULY 2017 - JUNE 2019</v>
      </c>
      <c r="C12" s="91"/>
      <c r="D12" s="91" t="str">
        <f t="shared" ref="D12" si="0">$A$3</f>
        <v>JULY 2017 - JUNE 2019</v>
      </c>
      <c r="E12" s="91"/>
      <c r="F12" s="91" t="str">
        <f t="shared" ref="F12" si="1">$A$3</f>
        <v>JULY 2017 - JUNE 2019</v>
      </c>
      <c r="G12" s="91"/>
      <c r="H12" s="91" t="str">
        <f t="shared" ref="H12" si="2">$A$3</f>
        <v>JULY 2017 - JUNE 2019</v>
      </c>
      <c r="I12" s="91"/>
      <c r="J12" s="91" t="str">
        <f t="shared" ref="J12" si="3">$A$3</f>
        <v>JULY 2017 - JUNE 2019</v>
      </c>
      <c r="K12" s="91"/>
      <c r="L12" s="91" t="str">
        <f t="shared" ref="L12" si="4">$A$3</f>
        <v>JULY 2017 - JUNE 2019</v>
      </c>
      <c r="M12" s="91"/>
      <c r="N12" s="33"/>
    </row>
    <row r="13" spans="1:14" s="34" customFormat="1" x14ac:dyDescent="0.25">
      <c r="A13" s="28"/>
      <c r="B13" s="37"/>
      <c r="C13" s="37"/>
      <c r="D13" s="37"/>
      <c r="E13" s="37"/>
      <c r="F13" s="91" t="s">
        <v>90</v>
      </c>
      <c r="G13" s="91"/>
      <c r="H13" s="91" t="s">
        <v>90</v>
      </c>
      <c r="I13" s="91"/>
      <c r="J13" s="91" t="s">
        <v>90</v>
      </c>
      <c r="K13" s="91"/>
      <c r="L13" s="91" t="s">
        <v>90</v>
      </c>
      <c r="M13" s="91"/>
      <c r="N13" s="33"/>
    </row>
    <row r="14" spans="1:14" s="34" customFormat="1" x14ac:dyDescent="0.25">
      <c r="A14" s="28"/>
      <c r="B14" s="91" t="s">
        <v>91</v>
      </c>
      <c r="C14" s="91"/>
      <c r="D14" s="91" t="s">
        <v>92</v>
      </c>
      <c r="E14" s="91"/>
      <c r="F14" s="97" t="s">
        <v>93</v>
      </c>
      <c r="G14" s="97"/>
      <c r="H14" s="97" t="s">
        <v>93</v>
      </c>
      <c r="I14" s="97"/>
      <c r="J14" s="97" t="s">
        <v>93</v>
      </c>
      <c r="K14" s="97"/>
      <c r="L14" s="97" t="s">
        <v>93</v>
      </c>
      <c r="M14" s="97"/>
      <c r="N14" s="33"/>
    </row>
    <row r="15" spans="1:14" s="34" customFormat="1" x14ac:dyDescent="0.25">
      <c r="A15" s="28"/>
      <c r="B15" s="91" t="s">
        <v>36</v>
      </c>
      <c r="C15" s="91"/>
      <c r="D15" s="91" t="s">
        <v>94</v>
      </c>
      <c r="E15" s="91"/>
      <c r="F15" s="97" t="s">
        <v>95</v>
      </c>
      <c r="G15" s="97"/>
      <c r="H15" s="97" t="s">
        <v>96</v>
      </c>
      <c r="I15" s="97"/>
      <c r="J15" s="97" t="s">
        <v>97</v>
      </c>
      <c r="K15" s="97"/>
      <c r="L15" s="97" t="s">
        <v>98</v>
      </c>
      <c r="M15" s="97"/>
      <c r="N15" s="33"/>
    </row>
    <row r="16" spans="1:14" s="49" customFormat="1" x14ac:dyDescent="0.25">
      <c r="N16" s="44"/>
    </row>
    <row r="17" spans="1:14" s="34" customFormat="1" x14ac:dyDescent="0.25">
      <c r="A17" s="79" t="s">
        <v>348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14" s="34" customFormat="1" ht="15" customHeight="1" x14ac:dyDescent="0.2">
      <c r="A18" s="33" t="s">
        <v>206</v>
      </c>
      <c r="B18" s="39">
        <f>VLOOKUP(A18,'Reservations final'!$B$32:$L$122,10,FALSE)</f>
        <v>4070.7629879999995</v>
      </c>
      <c r="C18" s="33"/>
      <c r="D18" s="39">
        <f>VLOOKUP(A18,'Reservations final'!$B$32:$L$122,9,FALSE)</f>
        <v>589.05174799999998</v>
      </c>
      <c r="E18" s="33"/>
      <c r="F18" s="40">
        <f t="shared" ref="F18:F36" si="5">D18/B18</f>
        <v>0.1447030322660485</v>
      </c>
      <c r="G18" s="49"/>
      <c r="H18" s="41">
        <f t="shared" ref="H18:H36" si="6">TRUNC(F18,4)</f>
        <v>0.1447</v>
      </c>
      <c r="I18" s="49"/>
      <c r="J18" s="42">
        <f t="shared" ref="J18:J36" si="7">H18*100</f>
        <v>14.469999999999999</v>
      </c>
      <c r="K18" s="49"/>
      <c r="L18" s="45">
        <f t="shared" ref="L18:L36" si="8">ROUND(J18,1)</f>
        <v>14.5</v>
      </c>
      <c r="M18" s="33"/>
      <c r="N18" s="33"/>
    </row>
    <row r="19" spans="1:14" s="34" customFormat="1" ht="15" customHeight="1" x14ac:dyDescent="0.2">
      <c r="A19" s="33" t="s">
        <v>207</v>
      </c>
      <c r="B19" s="39">
        <f>VLOOKUP(A19,'Reservations final'!$B$32:$L$122,10,FALSE)</f>
        <v>3897.550632</v>
      </c>
      <c r="C19" s="33"/>
      <c r="D19" s="39">
        <f>VLOOKUP(A19,'Reservations final'!$B$32:$L$122,9,FALSE)</f>
        <v>803.71706000000006</v>
      </c>
      <c r="E19" s="33"/>
      <c r="F19" s="40">
        <f t="shared" si="5"/>
        <v>0.20621080670543551</v>
      </c>
      <c r="G19" s="49"/>
      <c r="H19" s="41">
        <f t="shared" si="6"/>
        <v>0.20619999999999999</v>
      </c>
      <c r="I19" s="49"/>
      <c r="J19" s="42">
        <f t="shared" si="7"/>
        <v>20.62</v>
      </c>
      <c r="K19" s="49"/>
      <c r="L19" s="45">
        <f t="shared" si="8"/>
        <v>20.6</v>
      </c>
      <c r="M19" s="33"/>
      <c r="N19" s="33"/>
    </row>
    <row r="20" spans="1:14" s="34" customFormat="1" ht="15" customHeight="1" x14ac:dyDescent="0.2">
      <c r="A20" s="33" t="s">
        <v>208</v>
      </c>
      <c r="B20" s="39">
        <f>VLOOKUP(A20,'Reservations final'!$B$32:$L$122,10,FALSE)</f>
        <v>2728.0219750000001</v>
      </c>
      <c r="C20" s="33"/>
      <c r="D20" s="39">
        <f>VLOOKUP(A20,'Reservations final'!$B$32:$L$122,9,FALSE)</f>
        <v>394.55437499999999</v>
      </c>
      <c r="E20" s="33"/>
      <c r="F20" s="40">
        <f t="shared" si="5"/>
        <v>0.14463020408770716</v>
      </c>
      <c r="G20" s="49"/>
      <c r="H20" s="41">
        <f t="shared" si="6"/>
        <v>0.14460000000000001</v>
      </c>
      <c r="I20" s="49"/>
      <c r="J20" s="42">
        <f t="shared" si="7"/>
        <v>14.46</v>
      </c>
      <c r="K20" s="49"/>
      <c r="L20" s="45">
        <f t="shared" si="8"/>
        <v>14.5</v>
      </c>
      <c r="M20" s="33"/>
      <c r="N20" s="33"/>
    </row>
    <row r="21" spans="1:14" s="34" customFormat="1" ht="15" customHeight="1" x14ac:dyDescent="0.2">
      <c r="A21" s="33" t="s">
        <v>209</v>
      </c>
      <c r="B21" s="39">
        <f>VLOOKUP(A21,'Reservations final'!$B$32:$L$122,10,FALSE)</f>
        <v>3755.9048320000002</v>
      </c>
      <c r="C21" s="33"/>
      <c r="D21" s="39">
        <f>VLOOKUP(A21,'Reservations final'!$B$32:$L$122,9,FALSE)</f>
        <v>922.52162200000009</v>
      </c>
      <c r="E21" s="33"/>
      <c r="F21" s="40">
        <f t="shared" si="5"/>
        <v>0.24561900880453408</v>
      </c>
      <c r="G21" s="49"/>
      <c r="H21" s="41">
        <f t="shared" si="6"/>
        <v>0.24560000000000001</v>
      </c>
      <c r="I21" s="49"/>
      <c r="J21" s="42">
        <f t="shared" si="7"/>
        <v>24.560000000000002</v>
      </c>
      <c r="K21" s="49"/>
      <c r="L21" s="45">
        <f t="shared" si="8"/>
        <v>24.6</v>
      </c>
      <c r="M21" s="33"/>
      <c r="N21" s="33"/>
    </row>
    <row r="22" spans="1:14" s="34" customFormat="1" ht="15" customHeight="1" x14ac:dyDescent="0.2">
      <c r="A22" s="33" t="s">
        <v>210</v>
      </c>
      <c r="B22" s="39">
        <f>VLOOKUP(A22,'Reservations final'!$B$32:$L$122,10,FALSE)</f>
        <v>11469.667617999999</v>
      </c>
      <c r="C22" s="33"/>
      <c r="D22" s="39">
        <f>VLOOKUP(A22,'Reservations final'!$B$32:$L$122,9,FALSE)</f>
        <v>1584.2425880000001</v>
      </c>
      <c r="E22" s="33"/>
      <c r="F22" s="40">
        <f t="shared" si="5"/>
        <v>0.13812454211957795</v>
      </c>
      <c r="G22" s="49"/>
      <c r="H22" s="41">
        <f t="shared" si="6"/>
        <v>0.1381</v>
      </c>
      <c r="I22" s="49"/>
      <c r="J22" s="42">
        <f t="shared" si="7"/>
        <v>13.81</v>
      </c>
      <c r="K22" s="49"/>
      <c r="L22" s="45">
        <f t="shared" si="8"/>
        <v>13.8</v>
      </c>
      <c r="M22" s="33"/>
      <c r="N22" s="33"/>
    </row>
    <row r="23" spans="1:14" x14ac:dyDescent="0.25">
      <c r="A23" s="27" t="s">
        <v>213</v>
      </c>
      <c r="B23" s="39">
        <f>VLOOKUP(A23,'Reservations final'!$B$32:$L$122,10,FALSE)</f>
        <v>2254.9540229999998</v>
      </c>
      <c r="C23" s="33"/>
      <c r="D23" s="39">
        <f>VLOOKUP(A23,'Reservations final'!$B$32:$L$122,9,FALSE)</f>
        <v>134.99773199999998</v>
      </c>
      <c r="E23" s="33"/>
      <c r="F23" s="40">
        <f t="shared" ref="F23" si="9">D23/B23</f>
        <v>5.9867177167718243E-2</v>
      </c>
      <c r="G23" s="49"/>
      <c r="H23" s="41">
        <f t="shared" ref="H23" si="10">TRUNC(F23,4)</f>
        <v>5.9799999999999999E-2</v>
      </c>
      <c r="I23" s="49"/>
      <c r="J23" s="42">
        <f t="shared" ref="J23" si="11">H23*100</f>
        <v>5.9799999999999995</v>
      </c>
      <c r="K23" s="49"/>
      <c r="L23" s="45">
        <f t="shared" ref="L23" si="12">ROUND(J23,1)</f>
        <v>6</v>
      </c>
    </row>
    <row r="24" spans="1:14" x14ac:dyDescent="0.25">
      <c r="A24" s="89" t="s">
        <v>353</v>
      </c>
      <c r="B24" s="39">
        <f>VLOOKUP(A24,'Reservations final'!$B$32:$L$122,10,FALSE)</f>
        <v>857.65589999999997</v>
      </c>
      <c r="C24" s="33"/>
      <c r="D24" s="39">
        <f>VLOOKUP(A24,'Reservations final'!$B$32:$L$122,9,FALSE)</f>
        <v>172.91448</v>
      </c>
      <c r="E24" s="33"/>
      <c r="F24" s="40">
        <f>D24/B24</f>
        <v>0.20161288460791793</v>
      </c>
      <c r="G24" s="49"/>
      <c r="H24" s="41">
        <f>TRUNC(F24,4)</f>
        <v>0.2016</v>
      </c>
      <c r="I24" s="49"/>
      <c r="J24" s="42">
        <f>H24*100</f>
        <v>20.16</v>
      </c>
      <c r="K24" s="49"/>
      <c r="L24" s="45">
        <f>ROUND(J24,1)</f>
        <v>20.2</v>
      </c>
      <c r="M24" s="49"/>
    </row>
    <row r="25" spans="1:14" s="34" customFormat="1" ht="15" customHeight="1" x14ac:dyDescent="0.2">
      <c r="A25" s="90" t="s">
        <v>354</v>
      </c>
      <c r="B25" s="39">
        <f>VLOOKUP(A25,'Reservations final'!$B$32:$L$122,10,FALSE)</f>
        <v>7703.0224939999998</v>
      </c>
      <c r="C25" s="33"/>
      <c r="D25" s="39">
        <f>VLOOKUP(A25,'Reservations final'!$B$32:$L$122,9,FALSE)</f>
        <v>662.849244</v>
      </c>
      <c r="E25" s="33"/>
      <c r="F25" s="40">
        <f t="shared" si="5"/>
        <v>8.6050539838914308E-2</v>
      </c>
      <c r="G25" s="49"/>
      <c r="H25" s="41">
        <f t="shared" si="6"/>
        <v>8.5999999999999993E-2</v>
      </c>
      <c r="I25" s="49"/>
      <c r="J25" s="42">
        <f t="shared" si="7"/>
        <v>8.6</v>
      </c>
      <c r="K25" s="49"/>
      <c r="L25" s="45">
        <f t="shared" si="8"/>
        <v>8.6</v>
      </c>
      <c r="M25" s="33"/>
      <c r="N25" s="33"/>
    </row>
    <row r="26" spans="1:14" s="34" customFormat="1" ht="15" customHeight="1" x14ac:dyDescent="0.2">
      <c r="A26" s="33" t="s">
        <v>214</v>
      </c>
      <c r="B26" s="39">
        <f>VLOOKUP(A26,'Reservations final'!$B$32:$L$122,10,FALSE)</f>
        <v>2120.0799770000003</v>
      </c>
      <c r="C26" s="33"/>
      <c r="D26" s="39">
        <f>VLOOKUP(A26,'Reservations final'!$B$32:$L$122,9,FALSE)</f>
        <v>322.53020199999997</v>
      </c>
      <c r="E26" s="33"/>
      <c r="F26" s="40">
        <f t="shared" si="5"/>
        <v>0.15213114858826854</v>
      </c>
      <c r="G26" s="49"/>
      <c r="H26" s="41">
        <f t="shared" si="6"/>
        <v>0.15210000000000001</v>
      </c>
      <c r="I26" s="49"/>
      <c r="J26" s="42">
        <f t="shared" si="7"/>
        <v>15.21</v>
      </c>
      <c r="K26" s="49"/>
      <c r="L26" s="45">
        <f t="shared" si="8"/>
        <v>15.2</v>
      </c>
      <c r="M26" s="33"/>
      <c r="N26" s="33"/>
    </row>
    <row r="27" spans="1:14" s="34" customFormat="1" ht="15" customHeight="1" x14ac:dyDescent="0.2">
      <c r="A27" s="33" t="s">
        <v>232</v>
      </c>
      <c r="B27" s="39">
        <f>VLOOKUP(A27,'Reservations final'!$B$32:$L$122,10,FALSE)</f>
        <v>985.74775000000011</v>
      </c>
      <c r="C27" s="33"/>
      <c r="D27" s="39">
        <f>VLOOKUP(A27,'Reservations final'!$B$32:$L$122,9,FALSE)</f>
        <v>158.211139</v>
      </c>
      <c r="E27" s="33"/>
      <c r="F27" s="40">
        <f t="shared" si="5"/>
        <v>0.16049860524662621</v>
      </c>
      <c r="G27" s="49"/>
      <c r="H27" s="41">
        <f t="shared" si="6"/>
        <v>0.16039999999999999</v>
      </c>
      <c r="I27" s="49"/>
      <c r="J27" s="42">
        <f t="shared" si="7"/>
        <v>16.04</v>
      </c>
      <c r="K27" s="49"/>
      <c r="L27" s="45">
        <f t="shared" si="8"/>
        <v>16</v>
      </c>
      <c r="M27" s="33"/>
      <c r="N27" s="33"/>
    </row>
    <row r="28" spans="1:14" s="34" customFormat="1" ht="15" customHeight="1" x14ac:dyDescent="0.2">
      <c r="A28" s="33" t="s">
        <v>217</v>
      </c>
      <c r="B28" s="39">
        <f>VLOOKUP(A28,'Reservations final'!$B$32:$L$122,10,FALSE)</f>
        <v>268.44433800000002</v>
      </c>
      <c r="C28" s="33"/>
      <c r="D28" s="39">
        <f>VLOOKUP(A28,'Reservations final'!$B$32:$L$122,9,FALSE)</f>
        <v>34.181885999999999</v>
      </c>
      <c r="E28" s="33"/>
      <c r="F28" s="40">
        <f t="shared" ref="F28" si="13">D28/B28</f>
        <v>0.12733323509322814</v>
      </c>
      <c r="G28" s="49"/>
      <c r="H28" s="41">
        <f t="shared" ref="H28" si="14">TRUNC(F28,4)</f>
        <v>0.1273</v>
      </c>
      <c r="I28" s="49"/>
      <c r="J28" s="42">
        <f t="shared" ref="J28" si="15">H28*100</f>
        <v>12.73</v>
      </c>
      <c r="K28" s="49"/>
      <c r="L28" s="45">
        <f t="shared" ref="L28" si="16">ROUND(J28,1)</f>
        <v>12.7</v>
      </c>
      <c r="M28" s="33"/>
      <c r="N28" s="33"/>
    </row>
    <row r="29" spans="1:14" s="34" customFormat="1" ht="15" customHeight="1" x14ac:dyDescent="0.2">
      <c r="A29" s="33" t="s">
        <v>218</v>
      </c>
      <c r="B29" s="39">
        <f>VLOOKUP(A29,'Reservations final'!$B$32:$L$122,10,FALSE)</f>
        <v>3326.8920750000002</v>
      </c>
      <c r="C29" s="33"/>
      <c r="D29" s="39">
        <f>VLOOKUP(A29,'Reservations final'!$B$32:$L$122,9,FALSE)</f>
        <v>317.66803500000003</v>
      </c>
      <c r="E29" s="33"/>
      <c r="F29" s="40">
        <f t="shared" si="5"/>
        <v>9.5484923417601397E-2</v>
      </c>
      <c r="G29" s="49"/>
      <c r="H29" s="41">
        <f t="shared" si="6"/>
        <v>9.5399999999999999E-2</v>
      </c>
      <c r="I29" s="49"/>
      <c r="J29" s="42">
        <f t="shared" si="7"/>
        <v>9.5399999999999991</v>
      </c>
      <c r="K29" s="49"/>
      <c r="L29" s="45">
        <f t="shared" si="8"/>
        <v>9.5</v>
      </c>
      <c r="M29" s="33"/>
      <c r="N29" s="33"/>
    </row>
    <row r="30" spans="1:14" s="34" customFormat="1" ht="15" customHeight="1" x14ac:dyDescent="0.2">
      <c r="A30" s="33" t="s">
        <v>219</v>
      </c>
      <c r="B30" s="39">
        <f>VLOOKUP(A30,'Reservations final'!$B$32:$L$122,10,FALSE)</f>
        <v>17594.640253000001</v>
      </c>
      <c r="C30" s="33"/>
      <c r="D30" s="39">
        <f>VLOOKUP(A30,'Reservations final'!$B$32:$L$122,9,FALSE)</f>
        <v>2224.8087230000001</v>
      </c>
      <c r="E30" s="33"/>
      <c r="F30" s="40">
        <f t="shared" si="5"/>
        <v>0.12644809390863537</v>
      </c>
      <c r="G30" s="49"/>
      <c r="H30" s="41">
        <f t="shared" si="6"/>
        <v>0.12640000000000001</v>
      </c>
      <c r="I30" s="49"/>
      <c r="J30" s="42">
        <f t="shared" si="7"/>
        <v>12.64</v>
      </c>
      <c r="K30" s="49"/>
      <c r="L30" s="45">
        <f t="shared" si="8"/>
        <v>12.6</v>
      </c>
      <c r="M30" s="33"/>
      <c r="N30" s="33"/>
    </row>
    <row r="31" spans="1:14" ht="15" customHeight="1" x14ac:dyDescent="0.25">
      <c r="A31" s="33" t="s">
        <v>220</v>
      </c>
      <c r="B31" s="39">
        <f>VLOOKUP(A31,'Reservations final'!$B$32:$L$122,10,FALSE)</f>
        <v>9939.207332</v>
      </c>
      <c r="C31" s="39"/>
      <c r="D31" s="39">
        <f>VLOOKUP(A31,'Reservations final'!$B$32:$L$122,9,FALSE)</f>
        <v>1321.9091720000001</v>
      </c>
      <c r="E31" s="49"/>
      <c r="F31" s="40">
        <f t="shared" si="5"/>
        <v>0.13299945637958649</v>
      </c>
      <c r="G31" s="49"/>
      <c r="H31" s="41">
        <f t="shared" si="6"/>
        <v>0.13289999999999999</v>
      </c>
      <c r="I31" s="49"/>
      <c r="J31" s="42">
        <f t="shared" si="7"/>
        <v>13.29</v>
      </c>
      <c r="K31" s="49"/>
      <c r="L31" s="45">
        <f t="shared" si="8"/>
        <v>13.3</v>
      </c>
      <c r="M31" s="49"/>
    </row>
    <row r="32" spans="1:14" s="34" customFormat="1" ht="15" customHeight="1" x14ac:dyDescent="0.2">
      <c r="A32" s="33" t="s">
        <v>222</v>
      </c>
      <c r="B32" s="39">
        <f>VLOOKUP(A32,'Reservations final'!$B$32:$L$122,10,FALSE)</f>
        <v>1283.235925</v>
      </c>
      <c r="C32" s="39"/>
      <c r="D32" s="39">
        <f>VLOOKUP(A32,'Reservations final'!$B$32:$L$122,9,FALSE)</f>
        <v>222.99912499999999</v>
      </c>
      <c r="E32" s="33"/>
      <c r="F32" s="40">
        <f t="shared" si="5"/>
        <v>0.17377874220595874</v>
      </c>
      <c r="G32" s="49"/>
      <c r="H32" s="41">
        <f t="shared" si="6"/>
        <v>0.17369999999999999</v>
      </c>
      <c r="I32" s="49"/>
      <c r="J32" s="42">
        <f t="shared" si="7"/>
        <v>17.37</v>
      </c>
      <c r="K32" s="49"/>
      <c r="L32" s="45">
        <f t="shared" si="8"/>
        <v>17.399999999999999</v>
      </c>
      <c r="M32" s="33"/>
    </row>
    <row r="33" spans="1:15" ht="15" customHeight="1" x14ac:dyDescent="0.25">
      <c r="A33" s="33" t="s">
        <v>225</v>
      </c>
      <c r="B33" s="39">
        <f>VLOOKUP(A33,'Reservations final'!$B$32:$L$122,10,FALSE)</f>
        <v>10407.48228</v>
      </c>
      <c r="C33" s="39"/>
      <c r="D33" s="39">
        <f>VLOOKUP(A33,'Reservations final'!$B$32:$L$122,9,FALSE)</f>
        <v>1082.718384</v>
      </c>
      <c r="E33" s="49"/>
      <c r="F33" s="40">
        <f t="shared" si="5"/>
        <v>0.104032690603822</v>
      </c>
      <c r="G33" s="49"/>
      <c r="H33" s="41">
        <f t="shared" si="6"/>
        <v>0.104</v>
      </c>
      <c r="I33" s="49"/>
      <c r="J33" s="42">
        <f t="shared" si="7"/>
        <v>10.4</v>
      </c>
      <c r="K33" s="49"/>
      <c r="L33" s="45">
        <f t="shared" si="8"/>
        <v>10.4</v>
      </c>
      <c r="M33" s="49"/>
    </row>
    <row r="34" spans="1:15" ht="15" customHeight="1" x14ac:dyDescent="0.25">
      <c r="A34" s="33" t="s">
        <v>226</v>
      </c>
      <c r="B34" s="39">
        <f>VLOOKUP(A34,'Reservations final'!$B$32:$L$122,10,FALSE)</f>
        <v>31077.518762</v>
      </c>
      <c r="C34" s="39"/>
      <c r="D34" s="39">
        <f>VLOOKUP(A34,'Reservations final'!$B$32:$L$122,9,FALSE)</f>
        <v>2634.1390369999999</v>
      </c>
      <c r="E34" s="49"/>
      <c r="F34" s="40">
        <f t="shared" si="5"/>
        <v>8.4760275013360795E-2</v>
      </c>
      <c r="G34" s="49"/>
      <c r="H34" s="41">
        <f t="shared" si="6"/>
        <v>8.4699999999999998E-2</v>
      </c>
      <c r="I34" s="49"/>
      <c r="J34" s="42">
        <f t="shared" si="7"/>
        <v>8.4699999999999989</v>
      </c>
      <c r="K34" s="49"/>
      <c r="L34" s="45">
        <f t="shared" si="8"/>
        <v>8.5</v>
      </c>
      <c r="M34" s="49"/>
    </row>
    <row r="35" spans="1:15" ht="15" customHeight="1" x14ac:dyDescent="0.25">
      <c r="A35" s="33" t="s">
        <v>228</v>
      </c>
      <c r="B35" s="39">
        <f>VLOOKUP(A35,'Reservations final'!$B$32:$L$122,10,FALSE)</f>
        <v>124.886419</v>
      </c>
      <c r="C35" s="39"/>
      <c r="D35" s="39">
        <f>VLOOKUP(A35,'Reservations final'!$B$32:$L$122,9,FALSE)</f>
        <v>14.020144000000002</v>
      </c>
      <c r="E35" s="49"/>
      <c r="F35" s="40">
        <f t="shared" si="5"/>
        <v>0.11226315969553104</v>
      </c>
      <c r="G35" s="49"/>
      <c r="H35" s="41">
        <f t="shared" si="6"/>
        <v>0.11219999999999999</v>
      </c>
      <c r="I35" s="49"/>
      <c r="J35" s="42">
        <f t="shared" si="7"/>
        <v>11.219999999999999</v>
      </c>
      <c r="K35" s="49"/>
      <c r="L35" s="45">
        <f t="shared" si="8"/>
        <v>11.2</v>
      </c>
      <c r="M35" s="49"/>
    </row>
    <row r="36" spans="1:15" ht="15" customHeight="1" x14ac:dyDescent="0.25">
      <c r="A36" s="33" t="s">
        <v>229</v>
      </c>
      <c r="B36" s="39">
        <f>VLOOKUP(A36,'Reservations final'!$B$32:$L$122,10,FALSE)</f>
        <v>1951.130226</v>
      </c>
      <c r="C36" s="39"/>
      <c r="D36" s="39">
        <f>VLOOKUP(A36,'Reservations final'!$B$32:$L$122,9,FALSE)</f>
        <v>415.71373</v>
      </c>
      <c r="E36" s="49"/>
      <c r="F36" s="40">
        <f t="shared" si="5"/>
        <v>0.21306303621376013</v>
      </c>
      <c r="G36" s="49"/>
      <c r="H36" s="41">
        <f t="shared" si="6"/>
        <v>0.21299999999999999</v>
      </c>
      <c r="I36" s="49"/>
      <c r="J36" s="42">
        <f t="shared" si="7"/>
        <v>21.3</v>
      </c>
      <c r="K36" s="49"/>
      <c r="L36" s="45">
        <f t="shared" si="8"/>
        <v>21.3</v>
      </c>
      <c r="M36" s="49"/>
    </row>
    <row r="37" spans="1:15" x14ac:dyDescent="0.25">
      <c r="A37" s="38"/>
      <c r="B37" s="39"/>
      <c r="C37" s="39"/>
      <c r="D37" s="39"/>
      <c r="E37" s="49"/>
      <c r="F37" s="40"/>
      <c r="G37" s="49"/>
      <c r="H37" s="41"/>
      <c r="I37" s="49"/>
      <c r="J37" s="42"/>
      <c r="K37" s="49"/>
      <c r="L37" s="43"/>
      <c r="M37" s="49"/>
      <c r="O37" s="26"/>
    </row>
    <row r="38" spans="1:15" x14ac:dyDescent="0.25">
      <c r="A38" s="38"/>
      <c r="B38" s="39"/>
      <c r="C38" s="39"/>
      <c r="D38" s="39"/>
      <c r="E38" s="49"/>
      <c r="F38" s="40"/>
      <c r="G38" s="49"/>
      <c r="H38" s="41"/>
      <c r="I38" s="49"/>
      <c r="J38" s="42"/>
      <c r="K38" s="49"/>
      <c r="L38" s="43"/>
      <c r="M38" s="49"/>
    </row>
    <row r="39" spans="1:15" x14ac:dyDescent="0.25">
      <c r="A39" s="46" t="s">
        <v>99</v>
      </c>
      <c r="B39" s="39">
        <f>National!J19</f>
        <v>3886126</v>
      </c>
      <c r="C39" s="39"/>
      <c r="D39" s="39">
        <f>National!K19</f>
        <v>153186</v>
      </c>
      <c r="E39" s="49"/>
      <c r="F39" s="40">
        <f>D39/B39</f>
        <v>3.9418691004872206E-2</v>
      </c>
      <c r="G39" s="49"/>
      <c r="H39" s="41">
        <f>TRUNC(F39,4)</f>
        <v>3.9399999999999998E-2</v>
      </c>
      <c r="I39" s="49"/>
      <c r="J39" s="49">
        <f>H39*100</f>
        <v>3.94</v>
      </c>
      <c r="K39" s="49"/>
      <c r="L39" s="45">
        <f>ROUND(J39,1)</f>
        <v>3.9</v>
      </c>
      <c r="M39" s="49"/>
    </row>
    <row r="40" spans="1:15" x14ac:dyDescent="0.25">
      <c r="A40" s="46" t="s">
        <v>100</v>
      </c>
      <c r="B40" s="49"/>
      <c r="C40" s="49"/>
      <c r="D40" s="49"/>
      <c r="E40" s="49"/>
      <c r="F40" s="49"/>
      <c r="G40" s="49"/>
      <c r="H40" s="41">
        <f>TRUNC(H39*1.2,4)</f>
        <v>4.7199999999999999E-2</v>
      </c>
      <c r="I40" s="49"/>
      <c r="J40" s="49">
        <f>H40*100</f>
        <v>4.72</v>
      </c>
      <c r="K40" s="49"/>
      <c r="L40" s="49">
        <f>ROUND(J40,1)</f>
        <v>4.7</v>
      </c>
      <c r="M40" s="49"/>
    </row>
    <row r="41" spans="1:15" x14ac:dyDescent="0.25">
      <c r="A41" s="38" t="s">
        <v>352</v>
      </c>
      <c r="B41" s="39"/>
      <c r="C41" s="39"/>
      <c r="D41" s="39"/>
      <c r="E41" s="87"/>
      <c r="F41" s="88"/>
      <c r="G41" s="49"/>
      <c r="H41" s="41"/>
      <c r="I41" s="49"/>
      <c r="J41" s="49"/>
      <c r="K41" s="49"/>
      <c r="L41" s="43">
        <v>6</v>
      </c>
      <c r="M41" s="49"/>
    </row>
    <row r="42" spans="1:15" x14ac:dyDescent="0.25">
      <c r="A42" s="38"/>
      <c r="B42" s="39"/>
      <c r="C42" s="39"/>
      <c r="D42" s="39"/>
      <c r="E42" s="49"/>
      <c r="F42" s="40"/>
      <c r="G42" s="49"/>
      <c r="H42" s="41"/>
      <c r="I42" s="49"/>
      <c r="J42" s="42"/>
      <c r="K42" s="49"/>
      <c r="L42" s="43"/>
      <c r="M42" s="49"/>
    </row>
    <row r="43" spans="1:15" s="49" customFormat="1" x14ac:dyDescent="0.25">
      <c r="A43" s="49" t="s">
        <v>101</v>
      </c>
      <c r="N43" s="44"/>
    </row>
    <row r="44" spans="1:15" s="49" customFormat="1" x14ac:dyDescent="0.25">
      <c r="A44" s="49" t="s">
        <v>102</v>
      </c>
      <c r="N44" s="44"/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7:L23 L29:L36 L39:L40 L25:L27">
    <cfRule type="cellIs" dxfId="31" priority="37" operator="greaterThanOrEqual">
      <formula>$L$40</formula>
    </cfRule>
  </conditionalFormatting>
  <conditionalFormatting sqref="L28">
    <cfRule type="cellIs" dxfId="30" priority="6" operator="greaterThanOrEqual">
      <formula>$L$40</formula>
    </cfRule>
  </conditionalFormatting>
  <conditionalFormatting sqref="L24">
    <cfRule type="cellIs" dxfId="29" priority="1" operator="greaterThanOrEqual">
      <formula>$L$40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zoomScale="90" zoomScaleNormal="90" workbookViewId="0">
      <selection activeCell="J19" sqref="J19"/>
    </sheetView>
  </sheetViews>
  <sheetFormatPr defaultColWidth="8.85546875" defaultRowHeight="15" x14ac:dyDescent="0.25"/>
  <cols>
    <col min="1" max="1" width="9.5703125" style="18" customWidth="1"/>
    <col min="2" max="2" width="10.42578125" style="18" customWidth="1"/>
    <col min="3" max="3" width="13.42578125" style="18" customWidth="1"/>
    <col min="4" max="5" width="11.5703125" style="18" customWidth="1"/>
    <col min="6" max="6" width="8.7109375" style="18" customWidth="1"/>
    <col min="7" max="7" width="7.7109375" style="22" customWidth="1"/>
    <col min="8" max="8" width="17.42578125" style="22" customWidth="1"/>
    <col min="9" max="9" width="15.140625" style="22" customWidth="1"/>
    <col min="10" max="10" width="13.85546875" style="10" customWidth="1"/>
    <col min="11" max="11" width="12.5703125" style="10" customWidth="1"/>
    <col min="12" max="12" width="21.140625" style="10" customWidth="1"/>
    <col min="13" max="13" width="21.85546875" style="10" customWidth="1"/>
    <col min="15" max="15" width="11.140625" customWidth="1"/>
    <col min="16" max="16" width="12.7109375" customWidth="1"/>
    <col min="17" max="17" width="9.85546875" customWidth="1"/>
  </cols>
  <sheetData>
    <row r="1" spans="1:13" s="3" customFormat="1" x14ac:dyDescent="0.25">
      <c r="A1" s="51" t="s">
        <v>0</v>
      </c>
      <c r="B1" s="52"/>
      <c r="C1" s="52"/>
      <c r="D1" s="52"/>
      <c r="E1" s="52"/>
      <c r="F1" s="52"/>
      <c r="G1" s="1"/>
      <c r="J1" s="2"/>
      <c r="K1" s="2"/>
      <c r="L1" s="2"/>
      <c r="M1" s="2"/>
    </row>
    <row r="2" spans="1:13" s="5" customFormat="1" x14ac:dyDescent="0.25">
      <c r="A2" s="51" t="s">
        <v>1</v>
      </c>
      <c r="B2" s="52"/>
      <c r="C2" s="52"/>
      <c r="D2" s="52"/>
      <c r="E2" s="52"/>
      <c r="F2" s="52"/>
      <c r="G2" s="1"/>
      <c r="H2" s="1"/>
      <c r="I2" s="3"/>
      <c r="J2" s="4"/>
      <c r="K2" s="4"/>
      <c r="L2" s="4"/>
      <c r="M2" s="4"/>
    </row>
    <row r="3" spans="1:13" s="5" customFormat="1" ht="15" customHeight="1" x14ac:dyDescent="0.25">
      <c r="A3" s="52"/>
      <c r="B3" s="52"/>
      <c r="C3" s="52"/>
      <c r="D3" s="52"/>
      <c r="E3" s="52"/>
      <c r="F3" s="52"/>
      <c r="G3" s="1"/>
      <c r="H3" s="1"/>
      <c r="I3" s="1"/>
      <c r="J3" s="4"/>
      <c r="K3" s="4"/>
      <c r="L3" s="4"/>
      <c r="M3" s="4"/>
    </row>
    <row r="4" spans="1:13" s="5" customFormat="1" ht="15" customHeight="1" x14ac:dyDescent="0.25">
      <c r="A4" s="53" t="s">
        <v>2</v>
      </c>
      <c r="B4" s="54" t="s">
        <v>3</v>
      </c>
      <c r="C4" s="52"/>
      <c r="D4" s="52"/>
      <c r="E4" s="52"/>
      <c r="F4" s="52"/>
      <c r="G4" s="1"/>
      <c r="H4" s="1"/>
      <c r="I4" s="1"/>
      <c r="J4" s="4"/>
      <c r="K4" s="4"/>
      <c r="L4" s="4"/>
      <c r="M4" s="4"/>
    </row>
    <row r="5" spans="1:13" s="5" customFormat="1" ht="15" customHeight="1" x14ac:dyDescent="0.25">
      <c r="A5" s="53" t="s">
        <v>4</v>
      </c>
      <c r="B5" s="52"/>
      <c r="C5" s="52"/>
      <c r="D5" s="52"/>
      <c r="E5" s="52"/>
      <c r="F5" s="52"/>
      <c r="G5" s="1"/>
      <c r="H5" s="1"/>
      <c r="I5" s="1"/>
      <c r="J5" s="4"/>
      <c r="K5" s="4"/>
      <c r="L5" s="4"/>
      <c r="M5" s="4"/>
    </row>
    <row r="6" spans="1:13" s="5" customFormat="1" ht="15" customHeight="1" x14ac:dyDescent="0.25">
      <c r="A6" s="53" t="s">
        <v>5</v>
      </c>
      <c r="B6" s="54" t="s">
        <v>6</v>
      </c>
      <c r="C6" s="52"/>
      <c r="D6" s="52"/>
      <c r="E6" s="52"/>
      <c r="F6" s="52"/>
      <c r="G6" s="1"/>
      <c r="H6" s="6"/>
      <c r="I6" s="1"/>
      <c r="J6" s="4"/>
      <c r="K6" s="4"/>
      <c r="L6" s="4"/>
      <c r="M6" s="4"/>
    </row>
    <row r="7" spans="1:13" s="5" customFormat="1" ht="15" customHeight="1" x14ac:dyDescent="0.25">
      <c r="A7" s="53" t="s">
        <v>7</v>
      </c>
      <c r="B7" s="54" t="s">
        <v>8</v>
      </c>
      <c r="C7" s="52"/>
      <c r="D7" s="52"/>
      <c r="E7" s="52"/>
      <c r="F7" s="52"/>
      <c r="G7" s="1"/>
      <c r="H7" s="1"/>
      <c r="I7" s="1"/>
      <c r="J7" s="4"/>
      <c r="K7" s="4"/>
      <c r="L7" s="4"/>
      <c r="M7" s="4"/>
    </row>
    <row r="8" spans="1:13" s="5" customFormat="1" ht="15" customHeight="1" x14ac:dyDescent="0.25">
      <c r="A8" s="53" t="s">
        <v>9</v>
      </c>
      <c r="B8" s="54" t="s">
        <v>10</v>
      </c>
      <c r="C8" s="52"/>
      <c r="D8" s="52"/>
      <c r="E8" s="52"/>
      <c r="F8" s="52"/>
      <c r="G8" s="1"/>
      <c r="H8" s="1"/>
      <c r="I8" s="1"/>
      <c r="J8" s="4"/>
      <c r="K8" s="4"/>
      <c r="L8" s="4"/>
      <c r="M8" s="4"/>
    </row>
    <row r="9" spans="1:13" s="5" customFormat="1" ht="14.45" customHeight="1" x14ac:dyDescent="0.25">
      <c r="A9" s="53" t="s">
        <v>11</v>
      </c>
      <c r="B9" s="54" t="s">
        <v>12</v>
      </c>
      <c r="C9" s="52"/>
      <c r="D9" s="52"/>
      <c r="E9" s="52"/>
      <c r="F9" s="52"/>
      <c r="G9" s="1"/>
      <c r="H9" s="1"/>
      <c r="I9" s="1"/>
      <c r="J9" s="4"/>
      <c r="K9" s="4"/>
      <c r="L9" s="4"/>
      <c r="M9" s="4"/>
    </row>
    <row r="10" spans="1:13" s="3" customFormat="1" x14ac:dyDescent="0.25">
      <c r="A10" s="53" t="s">
        <v>13</v>
      </c>
      <c r="B10" s="50" t="s">
        <v>231</v>
      </c>
      <c r="C10" s="52"/>
      <c r="D10" s="52"/>
      <c r="E10" s="52"/>
      <c r="F10" s="52"/>
      <c r="G10" s="1"/>
      <c r="I10" s="2"/>
      <c r="J10" s="2"/>
      <c r="K10" s="2"/>
      <c r="L10" s="2"/>
      <c r="M10" s="7"/>
    </row>
    <row r="11" spans="1:13" s="3" customFormat="1" x14ac:dyDescent="0.25">
      <c r="A11" s="8"/>
      <c r="B11" s="9"/>
      <c r="C11" s="10"/>
      <c r="D11" s="10"/>
      <c r="E11" s="10"/>
      <c r="F11" s="10"/>
      <c r="G11" s="1"/>
      <c r="H11" s="11" t="s">
        <v>14</v>
      </c>
      <c r="I11" s="2"/>
      <c r="J11" s="2"/>
      <c r="K11" s="2"/>
      <c r="L11" s="2"/>
      <c r="M11" s="7"/>
    </row>
    <row r="12" spans="1:13" s="3" customFormat="1" ht="45.75" thickBot="1" x14ac:dyDescent="0.3">
      <c r="A12" s="12" t="s">
        <v>16</v>
      </c>
      <c r="B12" s="12" t="s">
        <v>15</v>
      </c>
      <c r="C12" s="12" t="s">
        <v>17</v>
      </c>
      <c r="D12" s="12" t="s">
        <v>18</v>
      </c>
      <c r="E12" s="12" t="s">
        <v>19</v>
      </c>
      <c r="F12" s="2"/>
      <c r="G12" s="2"/>
      <c r="H12" s="13" t="s">
        <v>20</v>
      </c>
      <c r="I12" s="13" t="s">
        <v>21</v>
      </c>
      <c r="J12" s="13" t="s">
        <v>17</v>
      </c>
      <c r="K12" s="13" t="s">
        <v>18</v>
      </c>
      <c r="L12" s="13" t="s">
        <v>22</v>
      </c>
      <c r="M12" s="13" t="s">
        <v>23</v>
      </c>
    </row>
    <row r="13" spans="1:13" s="3" customFormat="1" ht="15.75" thickTop="1" x14ac:dyDescent="0.25">
      <c r="A13" s="82" t="s">
        <v>24</v>
      </c>
      <c r="B13" s="83" t="s">
        <v>349</v>
      </c>
      <c r="C13" s="84">
        <v>158676</v>
      </c>
      <c r="D13" s="84">
        <v>8149</v>
      </c>
      <c r="E13" s="85">
        <v>5.0999999999999996</v>
      </c>
      <c r="F13" s="2"/>
      <c r="G13" s="14"/>
      <c r="H13" s="15">
        <v>42736</v>
      </c>
      <c r="I13" s="15">
        <v>43435</v>
      </c>
      <c r="J13" s="16">
        <f>SUM(C13:C36)</f>
        <v>3868737</v>
      </c>
      <c r="K13" s="16">
        <f>SUM(D13:D36)</f>
        <v>159554</v>
      </c>
      <c r="L13" s="17">
        <f>ROUND(TRUNC((K13/J13),4)*100,1)</f>
        <v>4.0999999999999996</v>
      </c>
      <c r="M13" s="17">
        <f>ROUND(120*TRUNC(K13/J13,4),1)</f>
        <v>4.9000000000000004</v>
      </c>
    </row>
    <row r="14" spans="1:13" s="3" customFormat="1" x14ac:dyDescent="0.25">
      <c r="A14" s="82" t="s">
        <v>25</v>
      </c>
      <c r="B14" s="83" t="s">
        <v>349</v>
      </c>
      <c r="C14" s="84">
        <v>159482</v>
      </c>
      <c r="D14" s="84">
        <v>7887</v>
      </c>
      <c r="E14" s="85">
        <v>4.9000000000000004</v>
      </c>
      <c r="F14" s="2"/>
      <c r="G14" s="14"/>
      <c r="H14" s="15">
        <v>42767</v>
      </c>
      <c r="I14" s="15">
        <v>43466</v>
      </c>
      <c r="J14" s="16">
        <f>SUM(C14:C37)</f>
        <v>3872165</v>
      </c>
      <c r="K14" s="16">
        <f>SUM(D14:D37)</f>
        <v>158545</v>
      </c>
      <c r="L14" s="17">
        <f>ROUND(TRUNC((K14/J14),4)*100,1)</f>
        <v>4.0999999999999996</v>
      </c>
      <c r="M14" s="17">
        <f>ROUND(120*TRUNC(K14/J14,4),1)</f>
        <v>4.9000000000000004</v>
      </c>
    </row>
    <row r="15" spans="1:13" s="3" customFormat="1" x14ac:dyDescent="0.25">
      <c r="A15" s="82" t="s">
        <v>26</v>
      </c>
      <c r="B15" s="83" t="s">
        <v>349</v>
      </c>
      <c r="C15" s="84">
        <v>159912</v>
      </c>
      <c r="D15" s="84">
        <v>7284</v>
      </c>
      <c r="E15" s="85">
        <v>4.5999999999999996</v>
      </c>
      <c r="F15" s="2"/>
      <c r="G15" s="14"/>
      <c r="H15" s="15">
        <v>42795</v>
      </c>
      <c r="I15" s="15">
        <v>43497</v>
      </c>
      <c r="J15" s="16">
        <f t="shared" ref="J15:K15" si="0">SUM(C15:C38)</f>
        <v>3875476</v>
      </c>
      <c r="K15" s="16">
        <f t="shared" si="0"/>
        <v>157283</v>
      </c>
      <c r="L15" s="17">
        <f t="shared" ref="L15:L22" si="1">ROUND(TRUNC((K15/J15),4)*100,1)</f>
        <v>4.0999999999999996</v>
      </c>
      <c r="M15" s="17">
        <f t="shared" ref="M15:M22" si="2">ROUND(120*TRUNC(K15/J15,4),1)</f>
        <v>4.9000000000000004</v>
      </c>
    </row>
    <row r="16" spans="1:13" x14ac:dyDescent="0.25">
      <c r="A16" s="82" t="s">
        <v>27</v>
      </c>
      <c r="B16" s="83" t="s">
        <v>349</v>
      </c>
      <c r="C16" s="84">
        <v>159817</v>
      </c>
      <c r="D16" s="84">
        <v>6555</v>
      </c>
      <c r="E16" s="85">
        <v>4.0999999999999996</v>
      </c>
      <c r="G16" s="14"/>
      <c r="H16" s="15">
        <v>42826</v>
      </c>
      <c r="I16" s="15">
        <v>43525</v>
      </c>
      <c r="J16" s="16">
        <f t="shared" ref="J16:K16" si="3">SUM(C16:C39)</f>
        <v>3878387</v>
      </c>
      <c r="K16" s="16">
        <f t="shared" si="3"/>
        <v>156381</v>
      </c>
      <c r="L16" s="17">
        <f t="shared" si="1"/>
        <v>4</v>
      </c>
      <c r="M16" s="17">
        <f t="shared" si="2"/>
        <v>4.8</v>
      </c>
    </row>
    <row r="17" spans="1:13" x14ac:dyDescent="0.25">
      <c r="A17" s="82" t="s">
        <v>28</v>
      </c>
      <c r="B17" s="83" t="s">
        <v>349</v>
      </c>
      <c r="C17" s="84">
        <v>159979</v>
      </c>
      <c r="D17" s="84">
        <v>6572</v>
      </c>
      <c r="E17" s="85">
        <v>4.0999999999999996</v>
      </c>
      <c r="G17" s="14"/>
      <c r="H17" s="15">
        <v>42856</v>
      </c>
      <c r="I17" s="15">
        <v>43556</v>
      </c>
      <c r="J17" s="16">
        <f t="shared" ref="J17:K17" si="4">SUM(C17:C40)</f>
        <v>3880667</v>
      </c>
      <c r="K17" s="16">
        <f t="shared" si="4"/>
        <v>155213</v>
      </c>
      <c r="L17" s="17">
        <f t="shared" si="1"/>
        <v>4</v>
      </c>
      <c r="M17" s="17">
        <f t="shared" si="2"/>
        <v>4.8</v>
      </c>
    </row>
    <row r="18" spans="1:13" x14ac:dyDescent="0.25">
      <c r="A18" s="82" t="s">
        <v>29</v>
      </c>
      <c r="B18" s="83" t="s">
        <v>349</v>
      </c>
      <c r="C18" s="84">
        <v>161337</v>
      </c>
      <c r="D18" s="84">
        <v>7250</v>
      </c>
      <c r="E18" s="85">
        <v>4.5</v>
      </c>
      <c r="G18" s="14"/>
      <c r="H18" s="15">
        <v>42887</v>
      </c>
      <c r="I18" s="15">
        <v>43586</v>
      </c>
      <c r="J18" s="16">
        <f t="shared" ref="J18:K18" si="5">SUM(C18:C41)</f>
        <v>3883343</v>
      </c>
      <c r="K18" s="16">
        <f t="shared" si="5"/>
        <v>154144</v>
      </c>
      <c r="L18" s="17">
        <f t="shared" si="1"/>
        <v>4</v>
      </c>
      <c r="M18" s="17">
        <f t="shared" si="2"/>
        <v>4.8</v>
      </c>
    </row>
    <row r="19" spans="1:13" x14ac:dyDescent="0.25">
      <c r="A19" s="82" t="s">
        <v>30</v>
      </c>
      <c r="B19" s="83" t="s">
        <v>349</v>
      </c>
      <c r="C19" s="84">
        <v>161911</v>
      </c>
      <c r="D19" s="84">
        <v>7441</v>
      </c>
      <c r="E19" s="85">
        <v>4.5999999999999996</v>
      </c>
      <c r="G19" s="14"/>
      <c r="H19" s="15">
        <v>42917</v>
      </c>
      <c r="I19" s="15">
        <v>43617</v>
      </c>
      <c r="J19" s="16">
        <f t="shared" ref="J19:K19" si="6">SUM(C19:C42)</f>
        <v>3886126</v>
      </c>
      <c r="K19" s="16">
        <f t="shared" si="6"/>
        <v>153186</v>
      </c>
      <c r="L19" s="17">
        <f t="shared" si="1"/>
        <v>3.9</v>
      </c>
      <c r="M19" s="17">
        <f t="shared" si="2"/>
        <v>4.7</v>
      </c>
    </row>
    <row r="20" spans="1:13" s="21" customFormat="1" x14ac:dyDescent="0.25">
      <c r="A20" s="82" t="s">
        <v>31</v>
      </c>
      <c r="B20" s="83" t="s">
        <v>349</v>
      </c>
      <c r="C20" s="84">
        <v>160863</v>
      </c>
      <c r="D20" s="84">
        <v>7287</v>
      </c>
      <c r="E20" s="85">
        <v>4.5</v>
      </c>
      <c r="F20" s="20"/>
      <c r="G20" s="14"/>
      <c r="H20" s="15">
        <v>42948</v>
      </c>
      <c r="I20" s="15">
        <v>43647</v>
      </c>
      <c r="J20" s="16">
        <f t="shared" ref="J20:K20" si="7">SUM(C20:C43)</f>
        <v>3889156</v>
      </c>
      <c r="K20" s="16">
        <f t="shared" si="7"/>
        <v>152301</v>
      </c>
      <c r="L20" s="17">
        <f t="shared" si="1"/>
        <v>3.9</v>
      </c>
      <c r="M20" s="17">
        <f t="shared" si="2"/>
        <v>4.7</v>
      </c>
    </row>
    <row r="21" spans="1:13" s="21" customFormat="1" x14ac:dyDescent="0.25">
      <c r="A21" s="82" t="s">
        <v>32</v>
      </c>
      <c r="B21" s="83" t="s">
        <v>349</v>
      </c>
      <c r="C21" s="84">
        <v>161049</v>
      </c>
      <c r="D21" s="84">
        <v>6556</v>
      </c>
      <c r="E21" s="85">
        <v>4.0999999999999996</v>
      </c>
      <c r="F21" s="20"/>
      <c r="G21" s="14"/>
      <c r="H21" s="15">
        <v>42979</v>
      </c>
      <c r="I21" s="15">
        <v>43678</v>
      </c>
      <c r="J21" s="16">
        <f t="shared" ref="J21:K21" si="8">SUM(C21:C44)</f>
        <v>3892312</v>
      </c>
      <c r="K21" s="16">
        <f t="shared" si="8"/>
        <v>151217</v>
      </c>
      <c r="L21" s="17">
        <f t="shared" si="1"/>
        <v>3.9</v>
      </c>
      <c r="M21" s="17">
        <f t="shared" si="2"/>
        <v>4.7</v>
      </c>
    </row>
    <row r="22" spans="1:13" x14ac:dyDescent="0.25">
      <c r="A22" s="82" t="s">
        <v>33</v>
      </c>
      <c r="B22" s="83" t="s">
        <v>349</v>
      </c>
      <c r="C22" s="84">
        <v>160465</v>
      </c>
      <c r="D22" s="84">
        <v>6242</v>
      </c>
      <c r="E22" s="85">
        <v>3.9</v>
      </c>
      <c r="G22" s="19"/>
      <c r="H22" s="15">
        <v>43009</v>
      </c>
      <c r="I22" s="15">
        <v>43709</v>
      </c>
      <c r="J22" s="16">
        <f t="shared" ref="J22:K22" si="9">SUM(C22:C45)</f>
        <v>3895206</v>
      </c>
      <c r="K22" s="16">
        <f t="shared" si="9"/>
        <v>150126</v>
      </c>
      <c r="L22" s="17">
        <f t="shared" si="1"/>
        <v>3.9</v>
      </c>
      <c r="M22" s="17">
        <f t="shared" si="2"/>
        <v>4.5999999999999996</v>
      </c>
    </row>
    <row r="23" spans="1:13" x14ac:dyDescent="0.25">
      <c r="A23" s="82" t="s">
        <v>34</v>
      </c>
      <c r="B23" s="83" t="s">
        <v>349</v>
      </c>
      <c r="C23" s="84">
        <v>160466</v>
      </c>
      <c r="D23" s="84">
        <v>6286</v>
      </c>
      <c r="E23" s="85">
        <v>3.9</v>
      </c>
      <c r="G23" s="19"/>
      <c r="H23" s="15"/>
      <c r="I23" s="15"/>
      <c r="J23" s="16"/>
      <c r="K23" s="16"/>
      <c r="L23" s="17"/>
      <c r="M23" s="17"/>
    </row>
    <row r="24" spans="1:13" x14ac:dyDescent="0.25">
      <c r="A24" s="82" t="s">
        <v>35</v>
      </c>
      <c r="B24" s="83" t="s">
        <v>349</v>
      </c>
      <c r="C24" s="84">
        <v>159880</v>
      </c>
      <c r="D24" s="84">
        <v>6278</v>
      </c>
      <c r="E24" s="85">
        <v>3.9</v>
      </c>
      <c r="G24" s="19"/>
      <c r="H24" s="15"/>
      <c r="I24" s="15"/>
      <c r="J24" s="16"/>
      <c r="K24" s="16"/>
      <c r="L24" s="17"/>
      <c r="M24" s="17"/>
    </row>
    <row r="25" spans="1:13" x14ac:dyDescent="0.25">
      <c r="A25" s="82" t="s">
        <v>24</v>
      </c>
      <c r="B25" s="83" t="s">
        <v>350</v>
      </c>
      <c r="C25" s="84">
        <v>160037</v>
      </c>
      <c r="D25" s="84">
        <v>7189</v>
      </c>
      <c r="E25" s="85">
        <v>4.5</v>
      </c>
      <c r="G25" s="19"/>
      <c r="H25" s="19"/>
      <c r="I25" s="19"/>
    </row>
    <row r="26" spans="1:13" x14ac:dyDescent="0.25">
      <c r="A26" s="82" t="s">
        <v>25</v>
      </c>
      <c r="B26" s="83" t="s">
        <v>350</v>
      </c>
      <c r="C26" s="84">
        <v>161494</v>
      </c>
      <c r="D26" s="84">
        <v>7091</v>
      </c>
      <c r="E26" s="85">
        <v>4.4000000000000004</v>
      </c>
    </row>
    <row r="27" spans="1:13" x14ac:dyDescent="0.25">
      <c r="A27" s="82" t="s">
        <v>26</v>
      </c>
      <c r="B27" s="83" t="s">
        <v>350</v>
      </c>
      <c r="C27" s="84">
        <v>161548</v>
      </c>
      <c r="D27" s="84">
        <v>6671</v>
      </c>
      <c r="E27" s="85">
        <v>4.0999999999999996</v>
      </c>
    </row>
    <row r="28" spans="1:13" x14ac:dyDescent="0.25">
      <c r="A28" s="82" t="s">
        <v>27</v>
      </c>
      <c r="B28" s="83" t="s">
        <v>350</v>
      </c>
      <c r="C28" s="84">
        <v>161280</v>
      </c>
      <c r="D28" s="84">
        <v>5932</v>
      </c>
      <c r="E28" s="85">
        <v>3.7</v>
      </c>
    </row>
    <row r="29" spans="1:13" x14ac:dyDescent="0.25">
      <c r="A29" s="82" t="s">
        <v>28</v>
      </c>
      <c r="B29" s="83" t="s">
        <v>350</v>
      </c>
      <c r="C29" s="84">
        <v>161765</v>
      </c>
      <c r="D29" s="84">
        <v>5756</v>
      </c>
      <c r="E29" s="85">
        <v>3.6</v>
      </c>
    </row>
    <row r="30" spans="1:13" x14ac:dyDescent="0.25">
      <c r="A30" s="82" t="s">
        <v>29</v>
      </c>
      <c r="B30" s="83" t="s">
        <v>350</v>
      </c>
      <c r="C30" s="84">
        <v>163277</v>
      </c>
      <c r="D30" s="84">
        <v>6812</v>
      </c>
      <c r="E30" s="85">
        <v>4.2</v>
      </c>
    </row>
    <row r="31" spans="1:13" x14ac:dyDescent="0.25">
      <c r="A31" s="82" t="s">
        <v>30</v>
      </c>
      <c r="B31" s="83" t="s">
        <v>350</v>
      </c>
      <c r="C31" s="84">
        <v>163734</v>
      </c>
      <c r="D31" s="84">
        <v>6730</v>
      </c>
      <c r="E31" s="85">
        <v>4.0999999999999996</v>
      </c>
    </row>
    <row r="32" spans="1:13" x14ac:dyDescent="0.25">
      <c r="A32" s="82" t="s">
        <v>31</v>
      </c>
      <c r="B32" s="83" t="s">
        <v>350</v>
      </c>
      <c r="C32" s="84">
        <v>161909</v>
      </c>
      <c r="D32" s="84">
        <v>6370</v>
      </c>
      <c r="E32" s="85">
        <v>3.9</v>
      </c>
    </row>
    <row r="33" spans="1:5" x14ac:dyDescent="0.25">
      <c r="A33" s="82" t="s">
        <v>32</v>
      </c>
      <c r="B33" s="83" t="s">
        <v>350</v>
      </c>
      <c r="C33" s="84">
        <v>161958</v>
      </c>
      <c r="D33" s="84">
        <v>5766</v>
      </c>
      <c r="E33" s="85">
        <v>3.6</v>
      </c>
    </row>
    <row r="34" spans="1:5" x14ac:dyDescent="0.25">
      <c r="A34" s="82" t="s">
        <v>33</v>
      </c>
      <c r="B34" s="83" t="s">
        <v>350</v>
      </c>
      <c r="C34" s="84">
        <v>162723</v>
      </c>
      <c r="D34" s="84">
        <v>5771</v>
      </c>
      <c r="E34" s="85">
        <v>3.5</v>
      </c>
    </row>
    <row r="35" spans="1:5" x14ac:dyDescent="0.25">
      <c r="A35" s="82" t="s">
        <v>34</v>
      </c>
      <c r="B35" s="83" t="s">
        <v>350</v>
      </c>
      <c r="C35" s="84">
        <v>162665</v>
      </c>
      <c r="D35" s="84">
        <v>5650</v>
      </c>
      <c r="E35" s="85">
        <v>3.5</v>
      </c>
    </row>
    <row r="36" spans="1:5" x14ac:dyDescent="0.25">
      <c r="A36" s="82" t="s">
        <v>35</v>
      </c>
      <c r="B36" s="83" t="s">
        <v>350</v>
      </c>
      <c r="C36" s="84">
        <v>162510</v>
      </c>
      <c r="D36" s="84">
        <v>6029</v>
      </c>
      <c r="E36" s="85">
        <v>3.7</v>
      </c>
    </row>
    <row r="37" spans="1:5" x14ac:dyDescent="0.25">
      <c r="A37" s="82" t="s">
        <v>24</v>
      </c>
      <c r="B37" s="83" t="s">
        <v>351</v>
      </c>
      <c r="C37" s="84">
        <v>162104</v>
      </c>
      <c r="D37" s="84">
        <v>7140</v>
      </c>
      <c r="E37" s="85">
        <v>4.4000000000000004</v>
      </c>
    </row>
    <row r="38" spans="1:5" x14ac:dyDescent="0.25">
      <c r="A38" s="82" t="s">
        <v>25</v>
      </c>
      <c r="B38" s="83" t="s">
        <v>351</v>
      </c>
      <c r="C38" s="84">
        <v>162793</v>
      </c>
      <c r="D38" s="84">
        <v>6625</v>
      </c>
      <c r="E38" s="85">
        <v>4.0999999999999996</v>
      </c>
    </row>
    <row r="39" spans="1:5" x14ac:dyDescent="0.25">
      <c r="A39" s="82" t="s">
        <v>26</v>
      </c>
      <c r="B39" s="83" t="s">
        <v>351</v>
      </c>
      <c r="C39" s="84">
        <v>162823</v>
      </c>
      <c r="D39" s="84">
        <v>6382</v>
      </c>
      <c r="E39" s="85">
        <v>3.9</v>
      </c>
    </row>
    <row r="40" spans="1:5" x14ac:dyDescent="0.25">
      <c r="A40" s="82" t="s">
        <v>27</v>
      </c>
      <c r="B40" s="83" t="s">
        <v>351</v>
      </c>
      <c r="C40" s="84">
        <v>162097</v>
      </c>
      <c r="D40" s="84">
        <v>5387</v>
      </c>
      <c r="E40" s="85">
        <v>3.3</v>
      </c>
    </row>
    <row r="41" spans="1:5" x14ac:dyDescent="0.25">
      <c r="A41" s="82" t="s">
        <v>28</v>
      </c>
      <c r="B41" s="83" t="s">
        <v>351</v>
      </c>
      <c r="C41" s="84">
        <v>162655</v>
      </c>
      <c r="D41" s="84">
        <v>5503</v>
      </c>
      <c r="E41" s="85">
        <v>3.4</v>
      </c>
    </row>
    <row r="42" spans="1:5" x14ac:dyDescent="0.25">
      <c r="A42" s="82" t="s">
        <v>29</v>
      </c>
      <c r="B42" s="83" t="s">
        <v>351</v>
      </c>
      <c r="C42" s="84">
        <v>164120</v>
      </c>
      <c r="D42" s="84">
        <v>6292</v>
      </c>
      <c r="E42" s="85">
        <v>3.8</v>
      </c>
    </row>
    <row r="43" spans="1:5" x14ac:dyDescent="0.25">
      <c r="A43" s="82" t="s">
        <v>30</v>
      </c>
      <c r="B43" s="83" t="s">
        <v>351</v>
      </c>
      <c r="C43" s="84">
        <v>164941</v>
      </c>
      <c r="D43" s="84">
        <v>6556</v>
      </c>
      <c r="E43" s="85">
        <v>4</v>
      </c>
    </row>
    <row r="44" spans="1:5" x14ac:dyDescent="0.25">
      <c r="A44" s="82" t="s">
        <v>31</v>
      </c>
      <c r="B44" s="83" t="s">
        <v>351</v>
      </c>
      <c r="C44" s="84">
        <v>164019</v>
      </c>
      <c r="D44" s="84">
        <v>6203</v>
      </c>
      <c r="E44" s="85">
        <v>3.8</v>
      </c>
    </row>
    <row r="45" spans="1:5" x14ac:dyDescent="0.25">
      <c r="A45" s="82" t="s">
        <v>32</v>
      </c>
      <c r="B45" s="83" t="s">
        <v>351</v>
      </c>
      <c r="C45" s="84">
        <v>163943</v>
      </c>
      <c r="D45" s="84">
        <v>5465</v>
      </c>
      <c r="E45" s="85">
        <v>3.3</v>
      </c>
    </row>
    <row r="46" spans="1:5" x14ac:dyDescent="0.25">
      <c r="A46" s="82" t="s">
        <v>33</v>
      </c>
      <c r="B46" s="83" t="s">
        <v>351</v>
      </c>
      <c r="C46" s="84">
        <v>164576</v>
      </c>
      <c r="D46" s="84">
        <v>5510</v>
      </c>
      <c r="E46" s="85">
        <v>3.3</v>
      </c>
    </row>
    <row r="47" spans="1:5" x14ac:dyDescent="0.25">
      <c r="A47" s="82" t="s">
        <v>34</v>
      </c>
      <c r="B47" s="83" t="s">
        <v>351</v>
      </c>
      <c r="C47" s="84">
        <v>164386</v>
      </c>
      <c r="D47" s="84">
        <v>5441</v>
      </c>
      <c r="E47" s="85">
        <v>3.3</v>
      </c>
    </row>
    <row r="48" spans="1:5" x14ac:dyDescent="0.25">
      <c r="A48" s="82" t="s">
        <v>35</v>
      </c>
      <c r="B48" s="83" t="s">
        <v>351</v>
      </c>
      <c r="C48" s="86"/>
      <c r="D48" s="86"/>
      <c r="E48" s="86"/>
    </row>
  </sheetData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topLeftCell="D1" zoomScale="90" zoomScaleNormal="90" workbookViewId="0">
      <selection activeCell="K16" sqref="K16"/>
    </sheetView>
  </sheetViews>
  <sheetFormatPr defaultRowHeight="15" x14ac:dyDescent="0.25"/>
  <cols>
    <col min="1" max="1" width="59.28515625" style="48" bestFit="1" customWidth="1"/>
    <col min="2" max="24" width="13.28515625" bestFit="1" customWidth="1"/>
    <col min="25" max="29" width="12.5703125" customWidth="1"/>
    <col min="30" max="30" width="11" customWidth="1"/>
  </cols>
  <sheetData>
    <row r="1" spans="1:35" x14ac:dyDescent="0.25">
      <c r="A1" s="47" t="s">
        <v>38</v>
      </c>
    </row>
    <row r="2" spans="1:35" x14ac:dyDescent="0.25">
      <c r="A2" s="75" t="s">
        <v>39</v>
      </c>
      <c r="B2" s="25">
        <v>42736</v>
      </c>
      <c r="C2" s="25">
        <v>42767</v>
      </c>
      <c r="D2" s="25">
        <v>42795</v>
      </c>
      <c r="E2" s="25">
        <v>42826</v>
      </c>
      <c r="F2" s="25">
        <v>42856</v>
      </c>
      <c r="G2" s="25">
        <v>42887</v>
      </c>
      <c r="H2" s="25">
        <v>42917</v>
      </c>
      <c r="I2" s="25">
        <v>42948</v>
      </c>
      <c r="J2" s="25">
        <v>42979</v>
      </c>
      <c r="K2" s="25">
        <v>43009</v>
      </c>
      <c r="L2" s="25">
        <v>43040</v>
      </c>
      <c r="M2" s="25">
        <v>43070</v>
      </c>
      <c r="N2" s="25">
        <v>43101</v>
      </c>
      <c r="O2" s="25">
        <v>43132</v>
      </c>
      <c r="P2" s="25">
        <v>43160</v>
      </c>
      <c r="Q2" s="25">
        <v>43191</v>
      </c>
      <c r="R2" s="25">
        <v>43221</v>
      </c>
      <c r="S2" s="25">
        <v>43252</v>
      </c>
      <c r="T2" s="25">
        <v>43282</v>
      </c>
      <c r="U2" s="25">
        <v>43313</v>
      </c>
      <c r="V2" s="25">
        <v>43344</v>
      </c>
      <c r="W2" s="25">
        <v>43374</v>
      </c>
      <c r="X2" s="25">
        <v>43405</v>
      </c>
      <c r="Y2" s="25">
        <v>43435</v>
      </c>
      <c r="Z2" s="25">
        <v>43466</v>
      </c>
      <c r="AA2" s="25">
        <v>43497</v>
      </c>
      <c r="AB2" s="25">
        <v>43525</v>
      </c>
      <c r="AC2" s="25">
        <v>43556</v>
      </c>
      <c r="AD2" s="25">
        <v>43586</v>
      </c>
      <c r="AE2" s="25">
        <v>43617</v>
      </c>
      <c r="AF2" s="25">
        <v>43647</v>
      </c>
      <c r="AG2" s="25">
        <v>43678</v>
      </c>
      <c r="AH2" s="25">
        <v>43709</v>
      </c>
      <c r="AI2" s="25">
        <v>43739</v>
      </c>
    </row>
    <row r="3" spans="1:35" x14ac:dyDescent="0.25">
      <c r="A3" t="s">
        <v>43</v>
      </c>
      <c r="B3" s="80">
        <v>24750</v>
      </c>
      <c r="C3" s="80">
        <v>25120</v>
      </c>
      <c r="D3" s="80">
        <v>24992</v>
      </c>
      <c r="E3" s="80">
        <v>25233</v>
      </c>
      <c r="F3" s="80">
        <v>25435</v>
      </c>
      <c r="G3" s="80">
        <v>25602</v>
      </c>
      <c r="H3" s="80">
        <v>25664</v>
      </c>
      <c r="I3" s="80">
        <v>25490</v>
      </c>
      <c r="J3" s="80">
        <v>25530</v>
      </c>
      <c r="K3" s="80">
        <v>25582</v>
      </c>
      <c r="L3" s="80">
        <v>25539</v>
      </c>
      <c r="M3" s="80">
        <v>25457</v>
      </c>
      <c r="N3" s="80">
        <v>25414</v>
      </c>
      <c r="O3" s="80">
        <v>25717</v>
      </c>
      <c r="P3" s="80">
        <v>25548</v>
      </c>
      <c r="Q3" s="80">
        <v>25636</v>
      </c>
      <c r="R3" s="80">
        <v>25702</v>
      </c>
      <c r="S3" s="80">
        <v>25967</v>
      </c>
      <c r="T3" s="80">
        <v>25877</v>
      </c>
      <c r="U3" s="80">
        <v>25658</v>
      </c>
      <c r="V3" s="80">
        <v>25721</v>
      </c>
      <c r="W3" s="80">
        <v>25709</v>
      </c>
      <c r="X3" s="80">
        <v>25759</v>
      </c>
      <c r="Y3" s="80">
        <v>25910</v>
      </c>
      <c r="Z3" s="80">
        <v>26074</v>
      </c>
      <c r="AA3" s="80">
        <v>26336</v>
      </c>
      <c r="AB3" s="80">
        <v>26117</v>
      </c>
      <c r="AC3" s="80">
        <v>26205</v>
      </c>
      <c r="AD3" s="80">
        <v>26509</v>
      </c>
      <c r="AE3" s="80">
        <v>26904</v>
      </c>
      <c r="AF3" s="80">
        <v>27057</v>
      </c>
      <c r="AG3" s="80">
        <v>26787</v>
      </c>
      <c r="AH3" s="80">
        <v>26818</v>
      </c>
      <c r="AI3" s="80">
        <v>26975</v>
      </c>
    </row>
    <row r="4" spans="1:35" x14ac:dyDescent="0.25">
      <c r="A4" t="s">
        <v>44</v>
      </c>
      <c r="B4" s="80">
        <v>24750</v>
      </c>
      <c r="C4" s="80">
        <v>25120</v>
      </c>
      <c r="D4" s="80">
        <v>24992</v>
      </c>
      <c r="E4" s="80">
        <v>25233</v>
      </c>
      <c r="F4" s="80">
        <v>25435</v>
      </c>
      <c r="G4" s="80">
        <v>25602</v>
      </c>
      <c r="H4" s="80">
        <v>25664</v>
      </c>
      <c r="I4" s="80">
        <v>25490</v>
      </c>
      <c r="J4" s="80">
        <v>25530</v>
      </c>
      <c r="K4" s="80">
        <v>25582</v>
      </c>
      <c r="L4" s="80">
        <v>25539</v>
      </c>
      <c r="M4" s="80">
        <v>25457</v>
      </c>
      <c r="N4" s="80">
        <v>25414</v>
      </c>
      <c r="O4" s="80">
        <v>25717</v>
      </c>
      <c r="P4" s="80">
        <v>25548</v>
      </c>
      <c r="Q4" s="80">
        <v>25636</v>
      </c>
      <c r="R4" s="80">
        <v>25702</v>
      </c>
      <c r="S4" s="80">
        <v>25967</v>
      </c>
      <c r="T4" s="80">
        <v>25877</v>
      </c>
      <c r="U4" s="80">
        <v>25658</v>
      </c>
      <c r="V4" s="80">
        <v>25721</v>
      </c>
      <c r="W4" s="80">
        <v>25709</v>
      </c>
      <c r="X4" s="80">
        <v>25759</v>
      </c>
      <c r="Y4" s="80">
        <v>25910</v>
      </c>
      <c r="Z4" s="80">
        <v>26074</v>
      </c>
      <c r="AA4" s="80">
        <v>26336</v>
      </c>
      <c r="AB4" s="80">
        <v>26117</v>
      </c>
      <c r="AC4" s="80">
        <v>26205</v>
      </c>
      <c r="AD4" s="80">
        <v>26509</v>
      </c>
      <c r="AE4" s="80">
        <v>26904</v>
      </c>
      <c r="AF4" s="80">
        <v>27057</v>
      </c>
      <c r="AG4" s="80">
        <v>26787</v>
      </c>
      <c r="AH4" s="80">
        <v>26818</v>
      </c>
      <c r="AI4" s="80">
        <v>26975</v>
      </c>
    </row>
    <row r="5" spans="1:35" x14ac:dyDescent="0.25">
      <c r="A5" t="s">
        <v>45</v>
      </c>
      <c r="B5" s="80">
        <v>10120</v>
      </c>
      <c r="C5" s="80">
        <v>10581</v>
      </c>
      <c r="D5" s="80">
        <v>11441</v>
      </c>
      <c r="E5" s="80">
        <v>10826</v>
      </c>
      <c r="F5" s="80">
        <v>10981</v>
      </c>
      <c r="G5" s="80">
        <v>11130</v>
      </c>
      <c r="H5" s="80">
        <v>10930</v>
      </c>
      <c r="I5" s="80">
        <v>10832</v>
      </c>
      <c r="J5" s="80">
        <v>10731</v>
      </c>
      <c r="K5" s="80">
        <v>10810</v>
      </c>
      <c r="L5" s="80">
        <v>10938</v>
      </c>
      <c r="M5" s="80">
        <v>11287</v>
      </c>
      <c r="N5" s="80">
        <v>11276</v>
      </c>
      <c r="O5" s="80">
        <v>11563</v>
      </c>
      <c r="P5" s="80">
        <v>11788</v>
      </c>
      <c r="Q5" s="80">
        <v>11321</v>
      </c>
      <c r="R5" s="80">
        <v>11267</v>
      </c>
      <c r="S5" s="80">
        <v>11401</v>
      </c>
      <c r="T5" s="80">
        <v>11160</v>
      </c>
      <c r="U5" s="80">
        <v>10712</v>
      </c>
      <c r="V5" s="80">
        <v>10976</v>
      </c>
      <c r="W5" s="80">
        <v>10988</v>
      </c>
      <c r="X5" s="80">
        <v>11173</v>
      </c>
      <c r="Y5" s="80">
        <v>10946</v>
      </c>
      <c r="Z5" s="80">
        <v>10953</v>
      </c>
      <c r="AA5" s="80">
        <v>11181</v>
      </c>
      <c r="AB5" s="80">
        <v>11049</v>
      </c>
      <c r="AC5" s="80">
        <v>10810</v>
      </c>
      <c r="AD5" s="80">
        <v>10755</v>
      </c>
      <c r="AE5" s="80">
        <v>10867</v>
      </c>
      <c r="AF5" s="80">
        <v>10770</v>
      </c>
      <c r="AG5" s="80">
        <v>10695</v>
      </c>
      <c r="AH5" s="80">
        <v>11137</v>
      </c>
      <c r="AI5" s="80">
        <v>11390</v>
      </c>
    </row>
    <row r="6" spans="1:35" x14ac:dyDescent="0.25">
      <c r="A6" t="s">
        <v>46</v>
      </c>
      <c r="B6" s="80">
        <v>1059362</v>
      </c>
      <c r="C6" s="80">
        <v>1061846</v>
      </c>
      <c r="D6" s="80">
        <v>1059440</v>
      </c>
      <c r="E6" s="80">
        <v>1060715</v>
      </c>
      <c r="F6" s="80">
        <v>1063730</v>
      </c>
      <c r="G6" s="80">
        <v>1067289</v>
      </c>
      <c r="H6" s="80">
        <v>1074305</v>
      </c>
      <c r="I6" s="80">
        <v>1071910</v>
      </c>
      <c r="J6" s="80">
        <v>1076368</v>
      </c>
      <c r="K6" s="80">
        <v>1078692</v>
      </c>
      <c r="L6" s="80">
        <v>1081733</v>
      </c>
      <c r="M6" s="80">
        <v>1079133</v>
      </c>
      <c r="N6" s="80">
        <v>1082695</v>
      </c>
      <c r="O6" s="80">
        <v>1087931</v>
      </c>
      <c r="P6" s="80">
        <v>1086932</v>
      </c>
      <c r="Q6" s="80">
        <v>1088323</v>
      </c>
      <c r="R6" s="80">
        <v>1093056</v>
      </c>
      <c r="S6" s="80">
        <v>1095479</v>
      </c>
      <c r="T6" s="80">
        <v>1104915</v>
      </c>
      <c r="U6" s="80">
        <v>1104353</v>
      </c>
      <c r="V6" s="80">
        <v>1106442</v>
      </c>
      <c r="W6" s="80">
        <v>1110177</v>
      </c>
      <c r="X6" s="80">
        <v>1108053</v>
      </c>
      <c r="Y6" s="80">
        <v>1109001</v>
      </c>
      <c r="Z6" s="80">
        <v>1111179</v>
      </c>
      <c r="AA6" s="80">
        <v>1112690</v>
      </c>
      <c r="AB6" s="80">
        <v>1105946</v>
      </c>
      <c r="AC6" s="80">
        <v>1110090</v>
      </c>
      <c r="AD6" s="80">
        <v>1120126</v>
      </c>
      <c r="AE6" s="80">
        <v>1123095</v>
      </c>
      <c r="AF6" s="80">
        <v>1130447</v>
      </c>
      <c r="AG6" s="80">
        <v>1130892</v>
      </c>
      <c r="AH6" s="80">
        <v>1133949</v>
      </c>
      <c r="AI6" s="80">
        <v>1137788</v>
      </c>
    </row>
    <row r="7" spans="1:35" x14ac:dyDescent="0.25">
      <c r="A7" t="s">
        <v>47</v>
      </c>
      <c r="B7" s="80">
        <v>21623</v>
      </c>
      <c r="C7" s="80">
        <v>22081</v>
      </c>
      <c r="D7" s="80">
        <v>22279</v>
      </c>
      <c r="E7" s="80">
        <v>22196</v>
      </c>
      <c r="F7" s="80">
        <v>22472</v>
      </c>
      <c r="G7" s="80">
        <v>23162</v>
      </c>
      <c r="H7" s="80">
        <v>23261</v>
      </c>
      <c r="I7" s="80">
        <v>22929</v>
      </c>
      <c r="J7" s="80">
        <v>22837</v>
      </c>
      <c r="K7" s="80">
        <v>22415</v>
      </c>
      <c r="L7" s="80">
        <v>22331</v>
      </c>
      <c r="M7" s="80">
        <v>22419</v>
      </c>
      <c r="N7" s="80">
        <v>22562</v>
      </c>
      <c r="O7" s="80">
        <v>22699</v>
      </c>
      <c r="P7" s="80">
        <v>22735</v>
      </c>
      <c r="Q7" s="80">
        <v>22639</v>
      </c>
      <c r="R7" s="80">
        <v>22805</v>
      </c>
      <c r="S7" s="80">
        <v>23514</v>
      </c>
      <c r="T7" s="80">
        <v>23518</v>
      </c>
      <c r="U7" s="80">
        <v>23153</v>
      </c>
      <c r="V7" s="80">
        <v>22974</v>
      </c>
      <c r="W7" s="80">
        <v>22653</v>
      </c>
      <c r="X7" s="80">
        <v>22641</v>
      </c>
      <c r="Y7" s="80">
        <v>22696</v>
      </c>
      <c r="Z7" s="80">
        <v>22727</v>
      </c>
      <c r="AA7" s="80">
        <v>22986</v>
      </c>
      <c r="AB7" s="80">
        <v>22758</v>
      </c>
      <c r="AC7" s="80">
        <v>22748</v>
      </c>
      <c r="AD7" s="80">
        <v>22965</v>
      </c>
      <c r="AE7" s="80">
        <v>23769</v>
      </c>
      <c r="AF7" s="80">
        <v>23917</v>
      </c>
      <c r="AG7" s="80">
        <v>23730</v>
      </c>
      <c r="AH7" s="80">
        <v>23602</v>
      </c>
      <c r="AI7" s="80">
        <v>23603</v>
      </c>
    </row>
    <row r="8" spans="1:35" x14ac:dyDescent="0.25">
      <c r="A8" t="s">
        <v>48</v>
      </c>
      <c r="B8" s="80">
        <v>26166</v>
      </c>
      <c r="C8" s="80">
        <v>26632</v>
      </c>
      <c r="D8" s="80">
        <v>27432</v>
      </c>
      <c r="E8" s="80">
        <v>26998</v>
      </c>
      <c r="F8" s="80">
        <v>27126</v>
      </c>
      <c r="G8" s="80">
        <v>27704</v>
      </c>
      <c r="H8" s="80">
        <v>27457</v>
      </c>
      <c r="I8" s="80">
        <v>27280</v>
      </c>
      <c r="J8" s="80">
        <v>26871</v>
      </c>
      <c r="K8" s="80">
        <v>26671</v>
      </c>
      <c r="L8" s="80">
        <v>26609</v>
      </c>
      <c r="M8" s="80">
        <v>26612</v>
      </c>
      <c r="N8" s="80">
        <v>26622</v>
      </c>
      <c r="O8" s="80">
        <v>26903</v>
      </c>
      <c r="P8" s="80">
        <v>27428</v>
      </c>
      <c r="Q8" s="80">
        <v>26798</v>
      </c>
      <c r="R8" s="80">
        <v>27214</v>
      </c>
      <c r="S8" s="80">
        <v>27732</v>
      </c>
      <c r="T8" s="80">
        <v>27610</v>
      </c>
      <c r="U8" s="80">
        <v>27207</v>
      </c>
      <c r="V8" s="80">
        <v>27232</v>
      </c>
      <c r="W8" s="80">
        <v>27035</v>
      </c>
      <c r="X8" s="80">
        <v>27224</v>
      </c>
      <c r="Y8" s="80">
        <v>26772</v>
      </c>
      <c r="Z8" s="80">
        <v>26679</v>
      </c>
      <c r="AA8" s="80">
        <v>26968</v>
      </c>
      <c r="AB8" s="80">
        <v>26836</v>
      </c>
      <c r="AC8" s="80">
        <v>26684</v>
      </c>
      <c r="AD8" s="80">
        <v>26888</v>
      </c>
      <c r="AE8" s="80">
        <v>28055</v>
      </c>
      <c r="AF8" s="80">
        <v>28103</v>
      </c>
      <c r="AG8" s="80">
        <v>27982</v>
      </c>
      <c r="AH8" s="80">
        <v>27231</v>
      </c>
      <c r="AI8" s="80">
        <v>27510</v>
      </c>
    </row>
    <row r="9" spans="1:35" x14ac:dyDescent="0.25">
      <c r="A9" t="s">
        <v>49</v>
      </c>
      <c r="B9" s="80">
        <v>27034</v>
      </c>
      <c r="C9" s="80">
        <v>27644</v>
      </c>
      <c r="D9" s="80">
        <v>28741</v>
      </c>
      <c r="E9" s="80">
        <v>28091</v>
      </c>
      <c r="F9" s="80">
        <v>28223</v>
      </c>
      <c r="G9" s="80">
        <v>28817</v>
      </c>
      <c r="H9" s="80">
        <v>28513</v>
      </c>
      <c r="I9" s="80">
        <v>28316</v>
      </c>
      <c r="J9" s="80">
        <v>27898</v>
      </c>
      <c r="K9" s="80">
        <v>27624</v>
      </c>
      <c r="L9" s="80">
        <v>27591</v>
      </c>
      <c r="M9" s="80">
        <v>27658</v>
      </c>
      <c r="N9" s="80">
        <v>27647</v>
      </c>
      <c r="O9" s="80">
        <v>28003</v>
      </c>
      <c r="P9" s="80">
        <v>28660</v>
      </c>
      <c r="Q9" s="80">
        <v>27799</v>
      </c>
      <c r="R9" s="80">
        <v>28232</v>
      </c>
      <c r="S9" s="80">
        <v>28806</v>
      </c>
      <c r="T9" s="80">
        <v>28693</v>
      </c>
      <c r="U9" s="80">
        <v>28182</v>
      </c>
      <c r="V9" s="80">
        <v>28319</v>
      </c>
      <c r="W9" s="80">
        <v>28080</v>
      </c>
      <c r="X9" s="80">
        <v>28345</v>
      </c>
      <c r="Y9" s="80">
        <v>27777</v>
      </c>
      <c r="Z9" s="80">
        <v>27702</v>
      </c>
      <c r="AA9" s="80">
        <v>28036</v>
      </c>
      <c r="AB9" s="80">
        <v>27970</v>
      </c>
      <c r="AC9" s="80">
        <v>27728</v>
      </c>
      <c r="AD9" s="80">
        <v>27885</v>
      </c>
      <c r="AE9" s="80">
        <v>29098</v>
      </c>
      <c r="AF9" s="80">
        <v>29123</v>
      </c>
      <c r="AG9" s="80">
        <v>29009</v>
      </c>
      <c r="AH9" s="80">
        <v>28363</v>
      </c>
      <c r="AI9" s="80">
        <v>28697</v>
      </c>
    </row>
    <row r="10" spans="1:35" x14ac:dyDescent="0.25">
      <c r="A10" t="s">
        <v>50</v>
      </c>
      <c r="B10" s="80">
        <v>471</v>
      </c>
      <c r="C10" s="80">
        <v>511</v>
      </c>
      <c r="D10" s="80">
        <v>580</v>
      </c>
      <c r="E10" s="80">
        <v>517</v>
      </c>
      <c r="F10" s="80">
        <v>519</v>
      </c>
      <c r="G10" s="80">
        <v>512</v>
      </c>
      <c r="H10" s="80">
        <v>491</v>
      </c>
      <c r="I10" s="80">
        <v>491</v>
      </c>
      <c r="J10" s="80">
        <v>494</v>
      </c>
      <c r="K10" s="80">
        <v>444</v>
      </c>
      <c r="L10" s="80">
        <v>458</v>
      </c>
      <c r="M10" s="80">
        <v>456</v>
      </c>
      <c r="N10" s="80">
        <v>460</v>
      </c>
      <c r="O10" s="80">
        <v>474</v>
      </c>
      <c r="P10" s="80">
        <v>502</v>
      </c>
      <c r="Q10" s="80">
        <v>444</v>
      </c>
      <c r="R10" s="80">
        <v>446</v>
      </c>
      <c r="S10" s="80">
        <v>441</v>
      </c>
      <c r="T10" s="80">
        <v>400</v>
      </c>
      <c r="U10" s="80">
        <v>401</v>
      </c>
      <c r="V10" s="80">
        <v>418</v>
      </c>
      <c r="W10" s="80">
        <v>401</v>
      </c>
      <c r="X10" s="80">
        <v>424</v>
      </c>
      <c r="Y10" s="80">
        <v>388</v>
      </c>
      <c r="Z10" s="80">
        <v>396</v>
      </c>
      <c r="AA10" s="80">
        <v>410</v>
      </c>
      <c r="AB10" s="80">
        <v>434</v>
      </c>
      <c r="AC10" s="80">
        <v>405</v>
      </c>
      <c r="AD10" s="80">
        <v>390</v>
      </c>
      <c r="AE10" s="80">
        <v>377</v>
      </c>
      <c r="AF10" s="80">
        <v>367</v>
      </c>
      <c r="AG10" s="80">
        <v>382</v>
      </c>
      <c r="AH10" s="80">
        <v>431</v>
      </c>
      <c r="AI10" s="80">
        <v>443</v>
      </c>
    </row>
    <row r="11" spans="1:35" x14ac:dyDescent="0.25">
      <c r="A11" t="s">
        <v>51</v>
      </c>
      <c r="B11" s="80">
        <v>868</v>
      </c>
      <c r="C11" s="80">
        <v>1012</v>
      </c>
      <c r="D11" s="80">
        <v>1309</v>
      </c>
      <c r="E11" s="80">
        <v>1093</v>
      </c>
      <c r="F11" s="80">
        <v>1097</v>
      </c>
      <c r="G11" s="80">
        <v>1113</v>
      </c>
      <c r="H11" s="80">
        <v>1056</v>
      </c>
      <c r="I11" s="80">
        <v>1036</v>
      </c>
      <c r="J11" s="80">
        <v>1027</v>
      </c>
      <c r="K11" s="80">
        <v>953</v>
      </c>
      <c r="L11" s="80">
        <v>982</v>
      </c>
      <c r="M11" s="80">
        <v>1046</v>
      </c>
      <c r="N11" s="80">
        <v>1025</v>
      </c>
      <c r="O11" s="80">
        <v>1100</v>
      </c>
      <c r="P11" s="80">
        <v>1232</v>
      </c>
      <c r="Q11" s="80">
        <v>1001</v>
      </c>
      <c r="R11" s="80">
        <v>1018</v>
      </c>
      <c r="S11" s="80">
        <v>1074</v>
      </c>
      <c r="T11" s="80">
        <v>1083</v>
      </c>
      <c r="U11" s="80">
        <v>975</v>
      </c>
      <c r="V11" s="80">
        <v>1087</v>
      </c>
      <c r="W11" s="80">
        <v>1045</v>
      </c>
      <c r="X11" s="80">
        <v>1121</v>
      </c>
      <c r="Y11" s="80">
        <v>1005</v>
      </c>
      <c r="Z11" s="80">
        <v>1023</v>
      </c>
      <c r="AA11" s="80">
        <v>1068</v>
      </c>
      <c r="AB11" s="80">
        <v>1134</v>
      </c>
      <c r="AC11" s="80">
        <v>1044</v>
      </c>
      <c r="AD11" s="80">
        <v>997</v>
      </c>
      <c r="AE11" s="80">
        <v>1043</v>
      </c>
      <c r="AF11" s="80">
        <v>1020</v>
      </c>
      <c r="AG11" s="80">
        <v>1027</v>
      </c>
      <c r="AH11" s="80">
        <v>1132</v>
      </c>
      <c r="AI11" s="80">
        <v>1187</v>
      </c>
    </row>
    <row r="12" spans="1:35" x14ac:dyDescent="0.25">
      <c r="A12" t="s">
        <v>52</v>
      </c>
      <c r="B12" s="80">
        <v>10120</v>
      </c>
      <c r="C12" s="80">
        <v>10581</v>
      </c>
      <c r="D12" s="80">
        <v>11441</v>
      </c>
      <c r="E12" s="80">
        <v>10826</v>
      </c>
      <c r="F12" s="80">
        <v>10981</v>
      </c>
      <c r="G12" s="80">
        <v>11130</v>
      </c>
      <c r="H12" s="80">
        <v>10930</v>
      </c>
      <c r="I12" s="80">
        <v>10832</v>
      </c>
      <c r="J12" s="80">
        <v>10731</v>
      </c>
      <c r="K12" s="80">
        <v>10810</v>
      </c>
      <c r="L12" s="80">
        <v>10938</v>
      </c>
      <c r="M12" s="80">
        <v>11287</v>
      </c>
      <c r="N12" s="80">
        <v>11276</v>
      </c>
      <c r="O12" s="80">
        <v>11563</v>
      </c>
      <c r="P12" s="80">
        <v>11788</v>
      </c>
      <c r="Q12" s="80">
        <v>11321</v>
      </c>
      <c r="R12" s="80">
        <v>11267</v>
      </c>
      <c r="S12" s="80">
        <v>11401</v>
      </c>
      <c r="T12" s="80">
        <v>11160</v>
      </c>
      <c r="U12" s="80">
        <v>10712</v>
      </c>
      <c r="V12" s="80">
        <v>10976</v>
      </c>
      <c r="W12" s="80">
        <v>10988</v>
      </c>
      <c r="X12" s="80">
        <v>11173</v>
      </c>
      <c r="Y12" s="80">
        <v>10946</v>
      </c>
      <c r="Z12" s="80">
        <v>10953</v>
      </c>
      <c r="AA12" s="80">
        <v>11181</v>
      </c>
      <c r="AB12" s="80">
        <v>11049</v>
      </c>
      <c r="AC12" s="80">
        <v>10810</v>
      </c>
      <c r="AD12" s="80">
        <v>10755</v>
      </c>
      <c r="AE12" s="80">
        <v>10867</v>
      </c>
      <c r="AF12" s="80">
        <v>10770</v>
      </c>
      <c r="AG12" s="80">
        <v>10695</v>
      </c>
      <c r="AH12" s="80">
        <v>11137</v>
      </c>
      <c r="AI12" s="80">
        <v>11390</v>
      </c>
    </row>
    <row r="13" spans="1:35" x14ac:dyDescent="0.25">
      <c r="A13" t="s">
        <v>53</v>
      </c>
      <c r="B13" s="80">
        <v>21305</v>
      </c>
      <c r="C13" s="80">
        <v>21819</v>
      </c>
      <c r="D13" s="80">
        <v>22363</v>
      </c>
      <c r="E13" s="80">
        <v>22198</v>
      </c>
      <c r="F13" s="80">
        <v>22322</v>
      </c>
      <c r="G13" s="80">
        <v>22616</v>
      </c>
      <c r="H13" s="80">
        <v>22411</v>
      </c>
      <c r="I13" s="80">
        <v>22308</v>
      </c>
      <c r="J13" s="80">
        <v>22300</v>
      </c>
      <c r="K13" s="80">
        <v>22177</v>
      </c>
      <c r="L13" s="80">
        <v>22221</v>
      </c>
      <c r="M13" s="80">
        <v>22218</v>
      </c>
      <c r="N13" s="80">
        <v>22269</v>
      </c>
      <c r="O13" s="80">
        <v>22538</v>
      </c>
      <c r="P13" s="80">
        <v>22678</v>
      </c>
      <c r="Q13" s="80">
        <v>22472</v>
      </c>
      <c r="R13" s="80">
        <v>22586</v>
      </c>
      <c r="S13" s="80">
        <v>22892</v>
      </c>
      <c r="T13" s="80">
        <v>22453</v>
      </c>
      <c r="U13" s="80">
        <v>22027</v>
      </c>
      <c r="V13" s="80">
        <v>22350</v>
      </c>
      <c r="W13" s="80">
        <v>22328</v>
      </c>
      <c r="X13" s="80">
        <v>22634</v>
      </c>
      <c r="Y13" s="80">
        <v>22369</v>
      </c>
      <c r="Z13" s="80">
        <v>22351</v>
      </c>
      <c r="AA13" s="80">
        <v>22625</v>
      </c>
      <c r="AB13" s="80">
        <v>22792</v>
      </c>
      <c r="AC13" s="80">
        <v>22740</v>
      </c>
      <c r="AD13" s="80">
        <v>22892</v>
      </c>
      <c r="AE13" s="80">
        <v>23358</v>
      </c>
      <c r="AF13" s="80">
        <v>23328</v>
      </c>
      <c r="AG13" s="80">
        <v>23193</v>
      </c>
      <c r="AH13" s="80">
        <v>23615</v>
      </c>
      <c r="AI13" s="80">
        <v>23891</v>
      </c>
    </row>
    <row r="14" spans="1:35" x14ac:dyDescent="0.25">
      <c r="A14" t="s">
        <v>54</v>
      </c>
      <c r="B14" s="80">
        <v>21623</v>
      </c>
      <c r="C14" s="80">
        <v>22081</v>
      </c>
      <c r="D14" s="80">
        <v>22279</v>
      </c>
      <c r="E14" s="80">
        <v>22196</v>
      </c>
      <c r="F14" s="80">
        <v>22472</v>
      </c>
      <c r="G14" s="80">
        <v>23162</v>
      </c>
      <c r="H14" s="80">
        <v>23261</v>
      </c>
      <c r="I14" s="80">
        <v>22929</v>
      </c>
      <c r="J14" s="80">
        <v>22837</v>
      </c>
      <c r="K14" s="80">
        <v>22415</v>
      </c>
      <c r="L14" s="80">
        <v>22331</v>
      </c>
      <c r="M14" s="80">
        <v>22419</v>
      </c>
      <c r="N14" s="80">
        <v>22562</v>
      </c>
      <c r="O14" s="80">
        <v>22699</v>
      </c>
      <c r="P14" s="80">
        <v>22735</v>
      </c>
      <c r="Q14" s="80">
        <v>22639</v>
      </c>
      <c r="R14" s="80">
        <v>22805</v>
      </c>
      <c r="S14" s="80">
        <v>23514</v>
      </c>
      <c r="T14" s="80">
        <v>23518</v>
      </c>
      <c r="U14" s="80">
        <v>23153</v>
      </c>
      <c r="V14" s="80">
        <v>22974</v>
      </c>
      <c r="W14" s="80">
        <v>22653</v>
      </c>
      <c r="X14" s="80">
        <v>22641</v>
      </c>
      <c r="Y14" s="80">
        <v>22696</v>
      </c>
      <c r="Z14" s="80">
        <v>22727</v>
      </c>
      <c r="AA14" s="80">
        <v>22986</v>
      </c>
      <c r="AB14" s="80">
        <v>22758</v>
      </c>
      <c r="AC14" s="80">
        <v>22748</v>
      </c>
      <c r="AD14" s="80">
        <v>22965</v>
      </c>
      <c r="AE14" s="80">
        <v>23769</v>
      </c>
      <c r="AF14" s="80">
        <v>23917</v>
      </c>
      <c r="AG14" s="80">
        <v>23730</v>
      </c>
      <c r="AH14" s="80">
        <v>23602</v>
      </c>
      <c r="AI14" s="80">
        <v>23603</v>
      </c>
    </row>
    <row r="15" spans="1:35" x14ac:dyDescent="0.25">
      <c r="A15" t="s">
        <v>55</v>
      </c>
      <c r="B15" s="80">
        <v>150671</v>
      </c>
      <c r="C15" s="80">
        <v>150985</v>
      </c>
      <c r="D15" s="80">
        <v>150522</v>
      </c>
      <c r="E15" s="80">
        <v>150714</v>
      </c>
      <c r="F15" s="80">
        <v>151202</v>
      </c>
      <c r="G15" s="80">
        <v>151564</v>
      </c>
      <c r="H15" s="80">
        <v>152689</v>
      </c>
      <c r="I15" s="80">
        <v>152505</v>
      </c>
      <c r="J15" s="80">
        <v>153221</v>
      </c>
      <c r="K15" s="80">
        <v>153569</v>
      </c>
      <c r="L15" s="80">
        <v>153960</v>
      </c>
      <c r="M15" s="80">
        <v>153503</v>
      </c>
      <c r="N15" s="80">
        <v>154034</v>
      </c>
      <c r="O15" s="80">
        <v>154743</v>
      </c>
      <c r="P15" s="80">
        <v>154529</v>
      </c>
      <c r="Q15" s="80">
        <v>154781</v>
      </c>
      <c r="R15" s="80">
        <v>155548</v>
      </c>
      <c r="S15" s="80">
        <v>155811</v>
      </c>
      <c r="T15" s="80">
        <v>157333</v>
      </c>
      <c r="U15" s="80">
        <v>157317</v>
      </c>
      <c r="V15" s="80">
        <v>157647</v>
      </c>
      <c r="W15" s="80">
        <v>158246</v>
      </c>
      <c r="X15" s="80">
        <v>157912</v>
      </c>
      <c r="Y15" s="80">
        <v>157995</v>
      </c>
      <c r="Z15" s="80">
        <v>158203</v>
      </c>
      <c r="AA15" s="80">
        <v>158476</v>
      </c>
      <c r="AB15" s="80">
        <v>157489</v>
      </c>
      <c r="AC15" s="80">
        <v>158160</v>
      </c>
      <c r="AD15" s="80">
        <v>159523</v>
      </c>
      <c r="AE15" s="80">
        <v>159818</v>
      </c>
      <c r="AF15" s="80">
        <v>160887</v>
      </c>
      <c r="AG15" s="80">
        <v>160954</v>
      </c>
      <c r="AH15" s="80">
        <v>161620</v>
      </c>
      <c r="AI15" s="80">
        <v>162060</v>
      </c>
    </row>
    <row r="16" spans="1:35" x14ac:dyDescent="0.25">
      <c r="A16" t="s">
        <v>56</v>
      </c>
      <c r="B16" s="80">
        <v>7735</v>
      </c>
      <c r="C16" s="80">
        <v>8127</v>
      </c>
      <c r="D16" s="80">
        <v>8989</v>
      </c>
      <c r="E16" s="80">
        <v>8431</v>
      </c>
      <c r="F16" s="80">
        <v>8472</v>
      </c>
      <c r="G16" s="80">
        <v>8657</v>
      </c>
      <c r="H16" s="80">
        <v>8500</v>
      </c>
      <c r="I16" s="80">
        <v>8404</v>
      </c>
      <c r="J16" s="80">
        <v>8345</v>
      </c>
      <c r="K16" s="80">
        <v>8048</v>
      </c>
      <c r="L16" s="80">
        <v>8055</v>
      </c>
      <c r="M16" s="80">
        <v>8160</v>
      </c>
      <c r="N16" s="80">
        <v>8068</v>
      </c>
      <c r="O16" s="80">
        <v>8268</v>
      </c>
      <c r="P16" s="80">
        <v>8569</v>
      </c>
      <c r="Q16" s="80">
        <v>8025</v>
      </c>
      <c r="R16" s="80">
        <v>8179</v>
      </c>
      <c r="S16" s="80">
        <v>8551</v>
      </c>
      <c r="T16" s="80">
        <v>8231</v>
      </c>
      <c r="U16" s="80">
        <v>7873</v>
      </c>
      <c r="V16" s="80">
        <v>8184</v>
      </c>
      <c r="W16" s="80">
        <v>8039</v>
      </c>
      <c r="X16" s="80">
        <v>8203</v>
      </c>
      <c r="Y16" s="80">
        <v>7856</v>
      </c>
      <c r="Z16" s="80">
        <v>7847</v>
      </c>
      <c r="AA16" s="80">
        <v>7989</v>
      </c>
      <c r="AB16" s="80">
        <v>8260</v>
      </c>
      <c r="AC16" s="80">
        <v>8084</v>
      </c>
      <c r="AD16" s="80">
        <v>8042</v>
      </c>
      <c r="AE16" s="80">
        <v>8424</v>
      </c>
      <c r="AF16" s="80">
        <v>8337</v>
      </c>
      <c r="AG16" s="80">
        <v>8268</v>
      </c>
      <c r="AH16" s="80">
        <v>8429</v>
      </c>
      <c r="AI16" s="80">
        <v>8634</v>
      </c>
    </row>
    <row r="17" spans="1:35" x14ac:dyDescent="0.25">
      <c r="A17" t="s">
        <v>57</v>
      </c>
      <c r="B17" s="80">
        <v>3012</v>
      </c>
      <c r="C17" s="80">
        <v>3120</v>
      </c>
      <c r="D17" s="80">
        <v>3285</v>
      </c>
      <c r="E17" s="80">
        <v>3144</v>
      </c>
      <c r="F17" s="80">
        <v>3155</v>
      </c>
      <c r="G17" s="80">
        <v>3253</v>
      </c>
      <c r="H17" s="80">
        <v>3233</v>
      </c>
      <c r="I17" s="80">
        <v>3187</v>
      </c>
      <c r="J17" s="80">
        <v>3144</v>
      </c>
      <c r="K17" s="80">
        <v>3056</v>
      </c>
      <c r="L17" s="80">
        <v>3077</v>
      </c>
      <c r="M17" s="80">
        <v>3145</v>
      </c>
      <c r="N17" s="80">
        <v>3146</v>
      </c>
      <c r="O17" s="80">
        <v>3193</v>
      </c>
      <c r="P17" s="80">
        <v>3273</v>
      </c>
      <c r="Q17" s="80">
        <v>3118</v>
      </c>
      <c r="R17" s="80">
        <v>3121</v>
      </c>
      <c r="S17" s="80">
        <v>3236</v>
      </c>
      <c r="T17" s="80">
        <v>3184</v>
      </c>
      <c r="U17" s="80">
        <v>3082</v>
      </c>
      <c r="V17" s="80">
        <v>3131</v>
      </c>
      <c r="W17" s="80">
        <v>3092</v>
      </c>
      <c r="X17" s="80">
        <v>3146</v>
      </c>
      <c r="Y17" s="80">
        <v>3086</v>
      </c>
      <c r="Z17" s="80">
        <v>3093</v>
      </c>
      <c r="AA17" s="80">
        <v>3145</v>
      </c>
      <c r="AB17" s="80">
        <v>3220</v>
      </c>
      <c r="AC17" s="80">
        <v>3154</v>
      </c>
      <c r="AD17" s="80">
        <v>3141</v>
      </c>
      <c r="AE17" s="80">
        <v>3315</v>
      </c>
      <c r="AF17" s="80">
        <v>3305</v>
      </c>
      <c r="AG17" s="80">
        <v>3291</v>
      </c>
      <c r="AH17" s="80">
        <v>3232</v>
      </c>
      <c r="AI17" s="80">
        <v>3275</v>
      </c>
    </row>
    <row r="18" spans="1:35" x14ac:dyDescent="0.25">
      <c r="A18" t="s">
        <v>58</v>
      </c>
      <c r="B18" s="80">
        <v>297490</v>
      </c>
      <c r="C18" s="80">
        <v>298316</v>
      </c>
      <c r="D18" s="80">
        <v>297712</v>
      </c>
      <c r="E18" s="80">
        <v>298047</v>
      </c>
      <c r="F18" s="80">
        <v>298926</v>
      </c>
      <c r="G18" s="80">
        <v>300025</v>
      </c>
      <c r="H18" s="80">
        <v>302079</v>
      </c>
      <c r="I18" s="80">
        <v>301343</v>
      </c>
      <c r="J18" s="80">
        <v>302518</v>
      </c>
      <c r="K18" s="80">
        <v>303164</v>
      </c>
      <c r="L18" s="80">
        <v>303809</v>
      </c>
      <c r="M18" s="80">
        <v>302996</v>
      </c>
      <c r="N18" s="80">
        <v>303994</v>
      </c>
      <c r="O18" s="80">
        <v>305511</v>
      </c>
      <c r="P18" s="80">
        <v>305420</v>
      </c>
      <c r="Q18" s="80">
        <v>305573</v>
      </c>
      <c r="R18" s="80">
        <v>307089</v>
      </c>
      <c r="S18" s="80">
        <v>307856</v>
      </c>
      <c r="T18" s="80">
        <v>310368</v>
      </c>
      <c r="U18" s="80">
        <v>310233</v>
      </c>
      <c r="V18" s="80">
        <v>310698</v>
      </c>
      <c r="W18" s="80">
        <v>311954</v>
      </c>
      <c r="X18" s="80">
        <v>311200</v>
      </c>
      <c r="Y18" s="80">
        <v>311236</v>
      </c>
      <c r="Z18" s="80">
        <v>311906</v>
      </c>
      <c r="AA18" s="80">
        <v>312200</v>
      </c>
      <c r="AB18" s="80">
        <v>310354</v>
      </c>
      <c r="AC18" s="80">
        <v>311381</v>
      </c>
      <c r="AD18" s="80">
        <v>314481</v>
      </c>
      <c r="AE18" s="80">
        <v>315445</v>
      </c>
      <c r="AF18" s="80">
        <v>317533</v>
      </c>
      <c r="AG18" s="80">
        <v>317510</v>
      </c>
      <c r="AH18" s="80">
        <v>318216</v>
      </c>
      <c r="AI18" s="80">
        <v>319361</v>
      </c>
    </row>
    <row r="19" spans="1:35" x14ac:dyDescent="0.25">
      <c r="A19" t="s">
        <v>60</v>
      </c>
      <c r="B19" s="80">
        <v>1156318</v>
      </c>
      <c r="C19" s="80">
        <v>1159695</v>
      </c>
      <c r="D19" s="80">
        <v>1157659</v>
      </c>
      <c r="E19" s="80">
        <v>1159349</v>
      </c>
      <c r="F19" s="80">
        <v>1162709</v>
      </c>
      <c r="G19" s="80">
        <v>1167033</v>
      </c>
      <c r="H19" s="80">
        <v>1174186</v>
      </c>
      <c r="I19" s="80">
        <v>1171553</v>
      </c>
      <c r="J19" s="80">
        <v>1176185</v>
      </c>
      <c r="K19" s="80">
        <v>1177466</v>
      </c>
      <c r="L19" s="80">
        <v>1180847</v>
      </c>
      <c r="M19" s="80">
        <v>1177865</v>
      </c>
      <c r="N19" s="80">
        <v>1182706</v>
      </c>
      <c r="O19" s="80">
        <v>1188797</v>
      </c>
      <c r="P19" s="80">
        <v>1188119</v>
      </c>
      <c r="Q19" s="80">
        <v>1189684</v>
      </c>
      <c r="R19" s="80">
        <v>1195075</v>
      </c>
      <c r="S19" s="80">
        <v>1198909</v>
      </c>
      <c r="T19" s="80">
        <v>1207898</v>
      </c>
      <c r="U19" s="80">
        <v>1206664</v>
      </c>
      <c r="V19" s="80">
        <v>1209508</v>
      </c>
      <c r="W19" s="80">
        <v>1213448</v>
      </c>
      <c r="X19" s="80">
        <v>1211514</v>
      </c>
      <c r="Y19" s="80">
        <v>1211940</v>
      </c>
      <c r="Z19" s="80">
        <v>1215514</v>
      </c>
      <c r="AA19" s="80">
        <v>1216665</v>
      </c>
      <c r="AB19" s="80">
        <v>1209153</v>
      </c>
      <c r="AC19" s="80">
        <v>1214016</v>
      </c>
      <c r="AD19" s="80">
        <v>1224657</v>
      </c>
      <c r="AE19" s="80">
        <v>1229734</v>
      </c>
      <c r="AF19" s="80">
        <v>1237525</v>
      </c>
      <c r="AG19" s="80">
        <v>1237177</v>
      </c>
      <c r="AH19" s="80">
        <v>1240781</v>
      </c>
      <c r="AI19" s="80">
        <v>1244476</v>
      </c>
    </row>
    <row r="20" spans="1:35" x14ac:dyDescent="0.25">
      <c r="A20" t="s">
        <v>59</v>
      </c>
      <c r="B20" s="80">
        <v>1059362</v>
      </c>
      <c r="C20" s="80">
        <v>1061846</v>
      </c>
      <c r="D20" s="80">
        <v>1059440</v>
      </c>
      <c r="E20" s="80">
        <v>1060715</v>
      </c>
      <c r="F20" s="80">
        <v>1063730</v>
      </c>
      <c r="G20" s="80">
        <v>1067289</v>
      </c>
      <c r="H20" s="80">
        <v>1074305</v>
      </c>
      <c r="I20" s="80">
        <v>1071910</v>
      </c>
      <c r="J20" s="80">
        <v>1076368</v>
      </c>
      <c r="K20" s="80">
        <v>1078692</v>
      </c>
      <c r="L20" s="80">
        <v>1081733</v>
      </c>
      <c r="M20" s="80">
        <v>1079133</v>
      </c>
      <c r="N20" s="80">
        <v>1082695</v>
      </c>
      <c r="O20" s="80">
        <v>1087931</v>
      </c>
      <c r="P20" s="80">
        <v>1086932</v>
      </c>
      <c r="Q20" s="80">
        <v>1088323</v>
      </c>
      <c r="R20" s="80">
        <v>1093056</v>
      </c>
      <c r="S20" s="80">
        <v>1095479</v>
      </c>
      <c r="T20" s="80">
        <v>1104915</v>
      </c>
      <c r="U20" s="80">
        <v>1104353</v>
      </c>
      <c r="V20" s="80">
        <v>1106442</v>
      </c>
      <c r="W20" s="80">
        <v>1110177</v>
      </c>
      <c r="X20" s="80">
        <v>1108053</v>
      </c>
      <c r="Y20" s="80">
        <v>1109001</v>
      </c>
      <c r="Z20" s="80">
        <v>1111179</v>
      </c>
      <c r="AA20" s="80">
        <v>1112690</v>
      </c>
      <c r="AB20" s="80">
        <v>1105946</v>
      </c>
      <c r="AC20" s="80">
        <v>1110090</v>
      </c>
      <c r="AD20" s="80">
        <v>1120126</v>
      </c>
      <c r="AE20" s="80">
        <v>1123095</v>
      </c>
      <c r="AF20" s="80">
        <v>1130447</v>
      </c>
      <c r="AG20" s="80">
        <v>1130892</v>
      </c>
      <c r="AH20" s="80">
        <v>1133949</v>
      </c>
      <c r="AI20" s="80">
        <v>1137788</v>
      </c>
    </row>
    <row r="21" spans="1:35" x14ac:dyDescent="0.25">
      <c r="A21" t="s">
        <v>61</v>
      </c>
      <c r="B21" s="80">
        <v>1889</v>
      </c>
      <c r="C21" s="80">
        <v>2011</v>
      </c>
      <c r="D21" s="80">
        <v>2263</v>
      </c>
      <c r="E21" s="80">
        <v>2051</v>
      </c>
      <c r="F21" s="80">
        <v>2093</v>
      </c>
      <c r="G21" s="80">
        <v>2141</v>
      </c>
      <c r="H21" s="80">
        <v>2112</v>
      </c>
      <c r="I21" s="80">
        <v>2047</v>
      </c>
      <c r="J21" s="80">
        <v>2054</v>
      </c>
      <c r="K21" s="80">
        <v>1965</v>
      </c>
      <c r="L21" s="80">
        <v>1995</v>
      </c>
      <c r="M21" s="80">
        <v>2040</v>
      </c>
      <c r="N21" s="80">
        <v>2032</v>
      </c>
      <c r="O21" s="80">
        <v>2148</v>
      </c>
      <c r="P21" s="80">
        <v>2218</v>
      </c>
      <c r="Q21" s="80">
        <v>2048</v>
      </c>
      <c r="R21" s="80">
        <v>2098</v>
      </c>
      <c r="S21" s="80">
        <v>2161</v>
      </c>
      <c r="T21" s="80">
        <v>2104</v>
      </c>
      <c r="U21" s="80">
        <v>1979</v>
      </c>
      <c r="V21" s="80">
        <v>2091</v>
      </c>
      <c r="W21" s="80">
        <v>2046</v>
      </c>
      <c r="X21" s="80">
        <v>2109</v>
      </c>
      <c r="Y21" s="80">
        <v>2025</v>
      </c>
      <c r="Z21" s="80">
        <v>2039</v>
      </c>
      <c r="AA21" s="80">
        <v>2082</v>
      </c>
      <c r="AB21" s="80">
        <v>2122</v>
      </c>
      <c r="AC21" s="80">
        <v>2045</v>
      </c>
      <c r="AD21" s="80">
        <v>2030</v>
      </c>
      <c r="AE21" s="80">
        <v>2108</v>
      </c>
      <c r="AF21" s="80">
        <v>2069</v>
      </c>
      <c r="AG21" s="80">
        <v>2057</v>
      </c>
      <c r="AH21" s="80">
        <v>2154</v>
      </c>
      <c r="AI21" s="80">
        <v>2211</v>
      </c>
    </row>
    <row r="22" spans="1:35" x14ac:dyDescent="0.25">
      <c r="A22" t="s">
        <v>62</v>
      </c>
      <c r="B22" s="80">
        <v>21305</v>
      </c>
      <c r="C22" s="80">
        <v>21819</v>
      </c>
      <c r="D22" s="80">
        <v>22363</v>
      </c>
      <c r="E22" s="80">
        <v>22198</v>
      </c>
      <c r="F22" s="80">
        <v>22322</v>
      </c>
      <c r="G22" s="80">
        <v>22616</v>
      </c>
      <c r="H22" s="80">
        <v>22411</v>
      </c>
      <c r="I22" s="80">
        <v>22308</v>
      </c>
      <c r="J22" s="80">
        <v>22300</v>
      </c>
      <c r="K22" s="80">
        <v>22177</v>
      </c>
      <c r="L22" s="80">
        <v>22221</v>
      </c>
      <c r="M22" s="80">
        <v>22218</v>
      </c>
      <c r="N22" s="80">
        <v>22269</v>
      </c>
      <c r="O22" s="80">
        <v>22538</v>
      </c>
      <c r="P22" s="80">
        <v>22678</v>
      </c>
      <c r="Q22" s="80">
        <v>22472</v>
      </c>
      <c r="R22" s="80">
        <v>22586</v>
      </c>
      <c r="S22" s="80">
        <v>22892</v>
      </c>
      <c r="T22" s="80">
        <v>22453</v>
      </c>
      <c r="U22" s="80">
        <v>22027</v>
      </c>
      <c r="V22" s="80">
        <v>22350</v>
      </c>
      <c r="W22" s="80">
        <v>22328</v>
      </c>
      <c r="X22" s="80">
        <v>22634</v>
      </c>
      <c r="Y22" s="80">
        <v>22369</v>
      </c>
      <c r="Z22" s="80">
        <v>22351</v>
      </c>
      <c r="AA22" s="80">
        <v>22625</v>
      </c>
      <c r="AB22" s="80">
        <v>22792</v>
      </c>
      <c r="AC22" s="80">
        <v>22740</v>
      </c>
      <c r="AD22" s="80">
        <v>22892</v>
      </c>
      <c r="AE22" s="80">
        <v>23358</v>
      </c>
      <c r="AF22" s="80">
        <v>23328</v>
      </c>
      <c r="AG22" s="80">
        <v>23193</v>
      </c>
      <c r="AH22" s="80">
        <v>23615</v>
      </c>
      <c r="AI22" s="80">
        <v>23891</v>
      </c>
    </row>
    <row r="23" spans="1:35" x14ac:dyDescent="0.25">
      <c r="A23" t="s">
        <v>63</v>
      </c>
      <c r="B23" s="80">
        <v>1961</v>
      </c>
      <c r="C23" s="80">
        <v>1951</v>
      </c>
      <c r="D23" s="80">
        <v>1952</v>
      </c>
      <c r="E23" s="80">
        <v>1962</v>
      </c>
      <c r="F23" s="80">
        <v>1945</v>
      </c>
      <c r="G23" s="80">
        <v>1975</v>
      </c>
      <c r="H23" s="80">
        <v>1972</v>
      </c>
      <c r="I23" s="80">
        <v>1978</v>
      </c>
      <c r="J23" s="80">
        <v>1980</v>
      </c>
      <c r="K23" s="80">
        <v>1909</v>
      </c>
      <c r="L23" s="80">
        <v>1891</v>
      </c>
      <c r="M23" s="80">
        <v>1921</v>
      </c>
      <c r="N23" s="80">
        <v>1945</v>
      </c>
      <c r="O23" s="80">
        <v>1938</v>
      </c>
      <c r="P23" s="80">
        <v>1924</v>
      </c>
      <c r="Q23" s="80">
        <v>1914</v>
      </c>
      <c r="R23" s="80">
        <v>1930</v>
      </c>
      <c r="S23" s="80">
        <v>1961</v>
      </c>
      <c r="T23" s="80">
        <v>1941</v>
      </c>
      <c r="U23" s="80">
        <v>1951</v>
      </c>
      <c r="V23" s="80">
        <v>1942</v>
      </c>
      <c r="W23" s="80">
        <v>1903</v>
      </c>
      <c r="X23" s="80">
        <v>1899</v>
      </c>
      <c r="Y23" s="80">
        <v>1895</v>
      </c>
      <c r="Z23" s="80">
        <v>1872</v>
      </c>
      <c r="AA23" s="80">
        <v>1888</v>
      </c>
      <c r="AB23" s="80">
        <v>1911</v>
      </c>
      <c r="AC23" s="80">
        <v>1897</v>
      </c>
      <c r="AD23" s="80">
        <v>1929</v>
      </c>
      <c r="AE23" s="80">
        <v>2040</v>
      </c>
      <c r="AF23" s="80">
        <v>2051</v>
      </c>
      <c r="AG23" s="80">
        <v>2021</v>
      </c>
      <c r="AH23" s="80">
        <v>2015</v>
      </c>
      <c r="AI23" s="80">
        <v>1993</v>
      </c>
    </row>
    <row r="24" spans="1:35" x14ac:dyDescent="0.25">
      <c r="A24" t="s">
        <v>37</v>
      </c>
      <c r="B24" s="80">
        <v>1433769</v>
      </c>
      <c r="C24" s="80">
        <v>1444263</v>
      </c>
      <c r="D24" s="80">
        <v>1446311</v>
      </c>
      <c r="E24" s="80">
        <v>1446931</v>
      </c>
      <c r="F24" s="80">
        <v>1452819</v>
      </c>
      <c r="G24" s="80">
        <v>1460031</v>
      </c>
      <c r="H24" s="80">
        <v>1467066</v>
      </c>
      <c r="I24" s="80">
        <v>1463414</v>
      </c>
      <c r="J24" s="80">
        <v>1469550</v>
      </c>
      <c r="K24" s="80">
        <v>1469875</v>
      </c>
      <c r="L24" s="80">
        <v>1473761</v>
      </c>
      <c r="M24" s="80">
        <v>1472334</v>
      </c>
      <c r="N24" s="80">
        <v>1473612</v>
      </c>
      <c r="O24" s="80">
        <v>1485731</v>
      </c>
      <c r="P24" s="80">
        <v>1485939</v>
      </c>
      <c r="Q24" s="80">
        <v>1486528</v>
      </c>
      <c r="R24" s="80">
        <v>1493574</v>
      </c>
      <c r="S24" s="80">
        <v>1500499</v>
      </c>
      <c r="T24" s="80">
        <v>1508509</v>
      </c>
      <c r="U24" s="80">
        <v>1505454</v>
      </c>
      <c r="V24" s="80">
        <v>1511305</v>
      </c>
      <c r="W24" s="80">
        <v>1516177</v>
      </c>
      <c r="X24" s="80">
        <v>1518855</v>
      </c>
      <c r="Y24" s="80">
        <v>1518338</v>
      </c>
      <c r="Z24" s="80">
        <v>1517870</v>
      </c>
      <c r="AA24" s="80">
        <v>1524643</v>
      </c>
      <c r="AB24" s="80">
        <v>1516791</v>
      </c>
      <c r="AC24" s="80">
        <v>1521065</v>
      </c>
      <c r="AD24" s="80">
        <v>1534946</v>
      </c>
      <c r="AE24" s="80">
        <v>1544514</v>
      </c>
      <c r="AF24" s="80">
        <v>1552332</v>
      </c>
      <c r="AG24" s="80">
        <v>1551881</v>
      </c>
      <c r="AH24" s="80">
        <v>1558504</v>
      </c>
      <c r="AI24" s="80">
        <v>1566286</v>
      </c>
    </row>
    <row r="25" spans="1:35" x14ac:dyDescent="0.25">
      <c r="A25" t="s">
        <v>64</v>
      </c>
      <c r="B25" s="80">
        <v>108145</v>
      </c>
      <c r="C25" s="80">
        <v>108196</v>
      </c>
      <c r="D25" s="80">
        <v>108098</v>
      </c>
      <c r="E25" s="80">
        <v>108089</v>
      </c>
      <c r="F25" s="80">
        <v>108323</v>
      </c>
      <c r="G25" s="80">
        <v>108963</v>
      </c>
      <c r="H25" s="80">
        <v>109594</v>
      </c>
      <c r="I25" s="80">
        <v>109330</v>
      </c>
      <c r="J25" s="80">
        <v>109547</v>
      </c>
      <c r="K25" s="80">
        <v>109776</v>
      </c>
      <c r="L25" s="80">
        <v>110174</v>
      </c>
      <c r="M25" s="80">
        <v>109953</v>
      </c>
      <c r="N25" s="80">
        <v>110436</v>
      </c>
      <c r="O25" s="80">
        <v>111015</v>
      </c>
      <c r="P25" s="80">
        <v>111054</v>
      </c>
      <c r="Q25" s="80">
        <v>111176</v>
      </c>
      <c r="R25" s="80">
        <v>111404</v>
      </c>
      <c r="S25" s="80">
        <v>111819</v>
      </c>
      <c r="T25" s="80">
        <v>112733</v>
      </c>
      <c r="U25" s="80">
        <v>112421</v>
      </c>
      <c r="V25" s="80">
        <v>112613</v>
      </c>
      <c r="W25" s="80">
        <v>112973</v>
      </c>
      <c r="X25" s="80">
        <v>112827</v>
      </c>
      <c r="Y25" s="80">
        <v>112778</v>
      </c>
      <c r="Z25" s="80">
        <v>113093</v>
      </c>
      <c r="AA25" s="80">
        <v>113169</v>
      </c>
      <c r="AB25" s="80">
        <v>112577</v>
      </c>
      <c r="AC25" s="80">
        <v>112976</v>
      </c>
      <c r="AD25" s="80">
        <v>113892</v>
      </c>
      <c r="AE25" s="80">
        <v>114404</v>
      </c>
      <c r="AF25" s="80">
        <v>115114</v>
      </c>
      <c r="AG25" s="80">
        <v>115013</v>
      </c>
      <c r="AH25" s="80">
        <v>115347</v>
      </c>
      <c r="AI25" s="80">
        <v>115689</v>
      </c>
    </row>
    <row r="26" spans="1:35" x14ac:dyDescent="0.25">
      <c r="A26" t="s">
        <v>65</v>
      </c>
      <c r="B26" s="80">
        <v>15909</v>
      </c>
      <c r="C26" s="80">
        <v>16252</v>
      </c>
      <c r="D26" s="80">
        <v>16468</v>
      </c>
      <c r="E26" s="80">
        <v>16340</v>
      </c>
      <c r="F26" s="80">
        <v>16464</v>
      </c>
      <c r="G26" s="80">
        <v>16661</v>
      </c>
      <c r="H26" s="80">
        <v>16270</v>
      </c>
      <c r="I26" s="80">
        <v>16260</v>
      </c>
      <c r="J26" s="80">
        <v>16360</v>
      </c>
      <c r="K26" s="80">
        <v>16335</v>
      </c>
      <c r="L26" s="80">
        <v>16440</v>
      </c>
      <c r="M26" s="80">
        <v>16414</v>
      </c>
      <c r="N26" s="80">
        <v>16628</v>
      </c>
      <c r="O26" s="80">
        <v>16840</v>
      </c>
      <c r="P26" s="80">
        <v>16925</v>
      </c>
      <c r="Q26" s="80">
        <v>16806</v>
      </c>
      <c r="R26" s="80">
        <v>16934</v>
      </c>
      <c r="S26" s="80">
        <v>17187</v>
      </c>
      <c r="T26" s="80">
        <v>16373</v>
      </c>
      <c r="U26" s="80">
        <v>16528</v>
      </c>
      <c r="V26" s="80">
        <v>16775</v>
      </c>
      <c r="W26" s="80">
        <v>16806</v>
      </c>
      <c r="X26" s="80">
        <v>16936</v>
      </c>
      <c r="Y26" s="80">
        <v>16863</v>
      </c>
      <c r="Z26" s="80">
        <v>16936</v>
      </c>
      <c r="AA26" s="80">
        <v>17149</v>
      </c>
      <c r="AB26" s="80">
        <v>16910</v>
      </c>
      <c r="AC26" s="80">
        <v>16942</v>
      </c>
      <c r="AD26" s="80">
        <v>17058</v>
      </c>
      <c r="AE26" s="80">
        <v>17370</v>
      </c>
      <c r="AF26" s="80">
        <v>16995</v>
      </c>
      <c r="AG26" s="80">
        <v>17105</v>
      </c>
      <c r="AH26" s="80">
        <v>17546</v>
      </c>
      <c r="AI26" s="80">
        <v>17716</v>
      </c>
    </row>
    <row r="27" spans="1:35" x14ac:dyDescent="0.25">
      <c r="A27" t="s">
        <v>66</v>
      </c>
      <c r="B27" s="80">
        <v>15909</v>
      </c>
      <c r="C27" s="80">
        <v>16252</v>
      </c>
      <c r="D27" s="80">
        <v>16468</v>
      </c>
      <c r="E27" s="80">
        <v>16340</v>
      </c>
      <c r="F27" s="80">
        <v>16464</v>
      </c>
      <c r="G27" s="80">
        <v>16661</v>
      </c>
      <c r="H27" s="80">
        <v>16270</v>
      </c>
      <c r="I27" s="80">
        <v>16260</v>
      </c>
      <c r="J27" s="80">
        <v>16360</v>
      </c>
      <c r="K27" s="80">
        <v>16335</v>
      </c>
      <c r="L27" s="80">
        <v>16440</v>
      </c>
      <c r="M27" s="80">
        <v>16414</v>
      </c>
      <c r="N27" s="80">
        <v>16628</v>
      </c>
      <c r="O27" s="80">
        <v>16840</v>
      </c>
      <c r="P27" s="80">
        <v>16925</v>
      </c>
      <c r="Q27" s="80">
        <v>16806</v>
      </c>
      <c r="R27" s="80">
        <v>16934</v>
      </c>
      <c r="S27" s="80">
        <v>17187</v>
      </c>
      <c r="T27" s="80">
        <v>16373</v>
      </c>
      <c r="U27" s="80">
        <v>16528</v>
      </c>
      <c r="V27" s="80">
        <v>16775</v>
      </c>
      <c r="W27" s="80">
        <v>16806</v>
      </c>
      <c r="X27" s="80">
        <v>16936</v>
      </c>
      <c r="Y27" s="80">
        <v>16863</v>
      </c>
      <c r="Z27" s="80">
        <v>16936</v>
      </c>
      <c r="AA27" s="80">
        <v>17149</v>
      </c>
      <c r="AB27" s="80">
        <v>16910</v>
      </c>
      <c r="AC27" s="80">
        <v>16942</v>
      </c>
      <c r="AD27" s="80">
        <v>17058</v>
      </c>
      <c r="AE27" s="80">
        <v>17370</v>
      </c>
      <c r="AF27" s="80">
        <v>16995</v>
      </c>
      <c r="AG27" s="80">
        <v>17105</v>
      </c>
      <c r="AH27" s="80">
        <v>17546</v>
      </c>
      <c r="AI27" s="80">
        <v>17716</v>
      </c>
    </row>
    <row r="28" spans="1:35" x14ac:dyDescent="0.25">
      <c r="A28" t="s">
        <v>67</v>
      </c>
      <c r="B28" s="80">
        <v>2338</v>
      </c>
      <c r="C28" s="80">
        <v>2535</v>
      </c>
      <c r="D28" s="80">
        <v>2900</v>
      </c>
      <c r="E28" s="80">
        <v>2673</v>
      </c>
      <c r="F28" s="80">
        <v>2673</v>
      </c>
      <c r="G28" s="80">
        <v>2713</v>
      </c>
      <c r="H28" s="80">
        <v>2696</v>
      </c>
      <c r="I28" s="80">
        <v>2660</v>
      </c>
      <c r="J28" s="80">
        <v>2644</v>
      </c>
      <c r="K28" s="80">
        <v>2515</v>
      </c>
      <c r="L28" s="80">
        <v>2526</v>
      </c>
      <c r="M28" s="80">
        <v>2568</v>
      </c>
      <c r="N28" s="80">
        <v>2560</v>
      </c>
      <c r="O28" s="80">
        <v>2691</v>
      </c>
      <c r="P28" s="80">
        <v>2843</v>
      </c>
      <c r="Q28" s="80">
        <v>2557</v>
      </c>
      <c r="R28" s="80">
        <v>2544</v>
      </c>
      <c r="S28" s="80">
        <v>2654</v>
      </c>
      <c r="T28" s="80">
        <v>2587</v>
      </c>
      <c r="U28" s="80">
        <v>2446</v>
      </c>
      <c r="V28" s="80">
        <v>2578</v>
      </c>
      <c r="W28" s="80">
        <v>2510</v>
      </c>
      <c r="X28" s="80">
        <v>2594</v>
      </c>
      <c r="Y28" s="80">
        <v>2466</v>
      </c>
      <c r="Z28" s="80">
        <v>2489</v>
      </c>
      <c r="AA28" s="80">
        <v>2569</v>
      </c>
      <c r="AB28" s="80">
        <v>2641</v>
      </c>
      <c r="AC28" s="80">
        <v>2517</v>
      </c>
      <c r="AD28" s="80">
        <v>2467</v>
      </c>
      <c r="AE28" s="80">
        <v>2493</v>
      </c>
      <c r="AF28" s="80">
        <v>2501</v>
      </c>
      <c r="AG28" s="80">
        <v>2473</v>
      </c>
      <c r="AH28" s="80">
        <v>2649</v>
      </c>
      <c r="AI28" s="80">
        <v>2701</v>
      </c>
    </row>
    <row r="29" spans="1:35" x14ac:dyDescent="0.25">
      <c r="A29" t="s">
        <v>68</v>
      </c>
      <c r="B29" s="80">
        <v>124206</v>
      </c>
      <c r="C29" s="80">
        <v>126586</v>
      </c>
      <c r="D29" s="80">
        <v>126473</v>
      </c>
      <c r="E29" s="80">
        <v>127586</v>
      </c>
      <c r="F29" s="80">
        <v>128635</v>
      </c>
      <c r="G29" s="80">
        <v>129128</v>
      </c>
      <c r="H29" s="80">
        <v>129843</v>
      </c>
      <c r="I29" s="80">
        <v>129802</v>
      </c>
      <c r="J29" s="80">
        <v>131093</v>
      </c>
      <c r="K29" s="80">
        <v>130805</v>
      </c>
      <c r="L29" s="80">
        <v>131153</v>
      </c>
      <c r="M29" s="80">
        <v>131342</v>
      </c>
      <c r="N29" s="80">
        <v>129954</v>
      </c>
      <c r="O29" s="80">
        <v>132452</v>
      </c>
      <c r="P29" s="80">
        <v>132233</v>
      </c>
      <c r="Q29" s="80">
        <v>133427</v>
      </c>
      <c r="R29" s="80">
        <v>134114</v>
      </c>
      <c r="S29" s="80">
        <v>134849</v>
      </c>
      <c r="T29" s="80">
        <v>135369</v>
      </c>
      <c r="U29" s="80">
        <v>135408</v>
      </c>
      <c r="V29" s="80">
        <v>136652</v>
      </c>
      <c r="W29" s="80">
        <v>137746</v>
      </c>
      <c r="X29" s="80">
        <v>139641</v>
      </c>
      <c r="Y29" s="80">
        <v>139712</v>
      </c>
      <c r="Z29" s="80">
        <v>138129</v>
      </c>
      <c r="AA29" s="80">
        <v>139897</v>
      </c>
      <c r="AB29" s="80">
        <v>139418</v>
      </c>
      <c r="AC29" s="80">
        <v>140093</v>
      </c>
      <c r="AD29" s="80">
        <v>141677</v>
      </c>
      <c r="AE29" s="80">
        <v>142913</v>
      </c>
      <c r="AF29" s="80">
        <v>143388</v>
      </c>
      <c r="AG29" s="80">
        <v>143423</v>
      </c>
      <c r="AH29" s="80">
        <v>144857</v>
      </c>
      <c r="AI29" s="80">
        <v>146138</v>
      </c>
    </row>
    <row r="30" spans="1:35" x14ac:dyDescent="0.25">
      <c r="A30" t="s">
        <v>70</v>
      </c>
      <c r="B30" s="80">
        <v>231837</v>
      </c>
      <c r="C30" s="80">
        <v>236279</v>
      </c>
      <c r="D30" s="80">
        <v>236026</v>
      </c>
      <c r="E30" s="80">
        <v>237991</v>
      </c>
      <c r="F30" s="80">
        <v>239799</v>
      </c>
      <c r="G30" s="80">
        <v>240835</v>
      </c>
      <c r="H30" s="80">
        <v>242041</v>
      </c>
      <c r="I30" s="80">
        <v>241995</v>
      </c>
      <c r="J30" s="80">
        <v>244285</v>
      </c>
      <c r="K30" s="80">
        <v>243791</v>
      </c>
      <c r="L30" s="80">
        <v>244487</v>
      </c>
      <c r="M30" s="80">
        <v>244933</v>
      </c>
      <c r="N30" s="80">
        <v>242399</v>
      </c>
      <c r="O30" s="80">
        <v>247166</v>
      </c>
      <c r="P30" s="80">
        <v>246700</v>
      </c>
      <c r="Q30" s="80">
        <v>248844</v>
      </c>
      <c r="R30" s="80">
        <v>250064</v>
      </c>
      <c r="S30" s="80">
        <v>251482</v>
      </c>
      <c r="T30" s="80">
        <v>252399</v>
      </c>
      <c r="U30" s="80">
        <v>252475</v>
      </c>
      <c r="V30" s="80">
        <v>254776</v>
      </c>
      <c r="W30" s="80">
        <v>256884</v>
      </c>
      <c r="X30" s="80">
        <v>260367</v>
      </c>
      <c r="Y30" s="80">
        <v>260564</v>
      </c>
      <c r="Z30" s="80">
        <v>257747</v>
      </c>
      <c r="AA30" s="80">
        <v>261069</v>
      </c>
      <c r="AB30" s="80">
        <v>260083</v>
      </c>
      <c r="AC30" s="80">
        <v>261123</v>
      </c>
      <c r="AD30" s="80">
        <v>264137</v>
      </c>
      <c r="AE30" s="80">
        <v>266532</v>
      </c>
      <c r="AF30" s="80">
        <v>267332</v>
      </c>
      <c r="AG30" s="80">
        <v>267280</v>
      </c>
      <c r="AH30" s="80">
        <v>270051</v>
      </c>
      <c r="AI30" s="80">
        <v>272438</v>
      </c>
    </row>
    <row r="31" spans="1:35" x14ac:dyDescent="0.25">
      <c r="A31" t="s">
        <v>69</v>
      </c>
      <c r="B31" s="80">
        <v>299515</v>
      </c>
      <c r="C31" s="80">
        <v>305299</v>
      </c>
      <c r="D31" s="80">
        <v>305660</v>
      </c>
      <c r="E31" s="80">
        <v>307618</v>
      </c>
      <c r="F31" s="80">
        <v>310028</v>
      </c>
      <c r="G31" s="80">
        <v>312215</v>
      </c>
      <c r="H31" s="80">
        <v>313377</v>
      </c>
      <c r="I31" s="80">
        <v>312722</v>
      </c>
      <c r="J31" s="80">
        <v>314952</v>
      </c>
      <c r="K31" s="80">
        <v>313965</v>
      </c>
      <c r="L31" s="80">
        <v>314578</v>
      </c>
      <c r="M31" s="80">
        <v>315027</v>
      </c>
      <c r="N31" s="80">
        <v>312644</v>
      </c>
      <c r="O31" s="80">
        <v>318120</v>
      </c>
      <c r="P31" s="80">
        <v>317661</v>
      </c>
      <c r="Q31" s="80">
        <v>319591</v>
      </c>
      <c r="R31" s="80">
        <v>321157</v>
      </c>
      <c r="S31" s="80">
        <v>323855</v>
      </c>
      <c r="T31" s="80">
        <v>324247</v>
      </c>
      <c r="U31" s="80">
        <v>323313</v>
      </c>
      <c r="V31" s="80">
        <v>325821</v>
      </c>
      <c r="W31" s="80">
        <v>327574</v>
      </c>
      <c r="X31" s="80">
        <v>331401</v>
      </c>
      <c r="Y31" s="80">
        <v>331539</v>
      </c>
      <c r="Z31" s="80">
        <v>328899</v>
      </c>
      <c r="AA31" s="80">
        <v>333016</v>
      </c>
      <c r="AB31" s="80">
        <v>331750</v>
      </c>
      <c r="AC31" s="80">
        <v>332816</v>
      </c>
      <c r="AD31" s="80">
        <v>336503</v>
      </c>
      <c r="AE31" s="80">
        <v>340563</v>
      </c>
      <c r="AF31" s="80">
        <v>341634</v>
      </c>
      <c r="AG31" s="80">
        <v>340990</v>
      </c>
      <c r="AH31" s="80">
        <v>344086</v>
      </c>
      <c r="AI31" s="80">
        <v>346907</v>
      </c>
    </row>
    <row r="32" spans="1:35" x14ac:dyDescent="0.25">
      <c r="A32" t="s">
        <v>71</v>
      </c>
      <c r="B32" s="80">
        <v>50559</v>
      </c>
      <c r="C32" s="80">
        <v>51467</v>
      </c>
      <c r="D32" s="80">
        <v>51402</v>
      </c>
      <c r="E32" s="80">
        <v>51842</v>
      </c>
      <c r="F32" s="80">
        <v>52202</v>
      </c>
      <c r="G32" s="80">
        <v>52477</v>
      </c>
      <c r="H32" s="80">
        <v>52683</v>
      </c>
      <c r="I32" s="80">
        <v>52649</v>
      </c>
      <c r="J32" s="80">
        <v>53187</v>
      </c>
      <c r="K32" s="80">
        <v>53080</v>
      </c>
      <c r="L32" s="80">
        <v>53213</v>
      </c>
      <c r="M32" s="80">
        <v>53362</v>
      </c>
      <c r="N32" s="80">
        <v>52800</v>
      </c>
      <c r="O32" s="80">
        <v>53826</v>
      </c>
      <c r="P32" s="80">
        <v>53749</v>
      </c>
      <c r="Q32" s="80">
        <v>54180</v>
      </c>
      <c r="R32" s="80">
        <v>54457</v>
      </c>
      <c r="S32" s="80">
        <v>54772</v>
      </c>
      <c r="T32" s="80">
        <v>54944</v>
      </c>
      <c r="U32" s="80">
        <v>54954</v>
      </c>
      <c r="V32" s="80">
        <v>55447</v>
      </c>
      <c r="W32" s="80">
        <v>56004</v>
      </c>
      <c r="X32" s="80">
        <v>56715</v>
      </c>
      <c r="Y32" s="80">
        <v>56724</v>
      </c>
      <c r="Z32" s="80">
        <v>56101</v>
      </c>
      <c r="AA32" s="80">
        <v>56862</v>
      </c>
      <c r="AB32" s="80">
        <v>56641</v>
      </c>
      <c r="AC32" s="80">
        <v>56856</v>
      </c>
      <c r="AD32" s="80">
        <v>57521</v>
      </c>
      <c r="AE32" s="80">
        <v>58061</v>
      </c>
      <c r="AF32" s="80">
        <v>58257</v>
      </c>
      <c r="AG32" s="80">
        <v>58196</v>
      </c>
      <c r="AH32" s="80">
        <v>58816</v>
      </c>
      <c r="AI32" s="80">
        <v>59359</v>
      </c>
    </row>
    <row r="33" spans="1:35" x14ac:dyDescent="0.25">
      <c r="A33" t="s">
        <v>72</v>
      </c>
      <c r="B33" s="80">
        <v>1855</v>
      </c>
      <c r="C33" s="80">
        <v>1900</v>
      </c>
      <c r="D33" s="80">
        <v>1872</v>
      </c>
      <c r="E33" s="80">
        <v>1899</v>
      </c>
      <c r="F33" s="80">
        <v>1917</v>
      </c>
      <c r="G33" s="80">
        <v>1912</v>
      </c>
      <c r="H33" s="80">
        <v>1920</v>
      </c>
      <c r="I33" s="80">
        <v>1922</v>
      </c>
      <c r="J33" s="80">
        <v>1942</v>
      </c>
      <c r="K33" s="80">
        <v>1943</v>
      </c>
      <c r="L33" s="80">
        <v>1946</v>
      </c>
      <c r="M33" s="80">
        <v>1951</v>
      </c>
      <c r="N33" s="80">
        <v>1932</v>
      </c>
      <c r="O33" s="80">
        <v>1971</v>
      </c>
      <c r="P33" s="80">
        <v>1948</v>
      </c>
      <c r="Q33" s="80">
        <v>1988</v>
      </c>
      <c r="R33" s="80">
        <v>2002</v>
      </c>
      <c r="S33" s="80">
        <v>1999</v>
      </c>
      <c r="T33" s="80">
        <v>2012</v>
      </c>
      <c r="U33" s="80">
        <v>2007</v>
      </c>
      <c r="V33" s="80">
        <v>2025</v>
      </c>
      <c r="W33" s="80">
        <v>2041</v>
      </c>
      <c r="X33" s="80">
        <v>2059</v>
      </c>
      <c r="Y33" s="80">
        <v>2074</v>
      </c>
      <c r="Z33" s="80">
        <v>2051</v>
      </c>
      <c r="AA33" s="80">
        <v>2079</v>
      </c>
      <c r="AB33" s="80">
        <v>2060</v>
      </c>
      <c r="AC33" s="80">
        <v>2070</v>
      </c>
      <c r="AD33" s="80">
        <v>2097</v>
      </c>
      <c r="AE33" s="80">
        <v>2118</v>
      </c>
      <c r="AF33" s="80">
        <v>2121</v>
      </c>
      <c r="AG33" s="80">
        <v>2123</v>
      </c>
      <c r="AH33" s="80">
        <v>2141</v>
      </c>
      <c r="AI33" s="80">
        <v>2156</v>
      </c>
    </row>
    <row r="34" spans="1:35" x14ac:dyDescent="0.25">
      <c r="A34" t="s">
        <v>73</v>
      </c>
      <c r="B34" s="80">
        <v>229982</v>
      </c>
      <c r="C34" s="80">
        <v>234379</v>
      </c>
      <c r="D34" s="80">
        <v>234154</v>
      </c>
      <c r="E34" s="80">
        <v>236092</v>
      </c>
      <c r="F34" s="80">
        <v>237882</v>
      </c>
      <c r="G34" s="80">
        <v>238923</v>
      </c>
      <c r="H34" s="80">
        <v>240121</v>
      </c>
      <c r="I34" s="80">
        <v>240073</v>
      </c>
      <c r="J34" s="80">
        <v>242343</v>
      </c>
      <c r="K34" s="80">
        <v>241848</v>
      </c>
      <c r="L34" s="80">
        <v>242541</v>
      </c>
      <c r="M34" s="80">
        <v>242982</v>
      </c>
      <c r="N34" s="80">
        <v>240467</v>
      </c>
      <c r="O34" s="80">
        <v>245195</v>
      </c>
      <c r="P34" s="80">
        <v>244752</v>
      </c>
      <c r="Q34" s="80">
        <v>246856</v>
      </c>
      <c r="R34" s="80">
        <v>248062</v>
      </c>
      <c r="S34" s="80">
        <v>249483</v>
      </c>
      <c r="T34" s="80">
        <v>250387</v>
      </c>
      <c r="U34" s="80">
        <v>250468</v>
      </c>
      <c r="V34" s="80">
        <v>252751</v>
      </c>
      <c r="W34" s="80">
        <v>254843</v>
      </c>
      <c r="X34" s="80">
        <v>258308</v>
      </c>
      <c r="Y34" s="80">
        <v>258490</v>
      </c>
      <c r="Z34" s="80">
        <v>255696</v>
      </c>
      <c r="AA34" s="80">
        <v>258990</v>
      </c>
      <c r="AB34" s="80">
        <v>258023</v>
      </c>
      <c r="AC34" s="80">
        <v>259053</v>
      </c>
      <c r="AD34" s="80">
        <v>262040</v>
      </c>
      <c r="AE34" s="80">
        <v>264414</v>
      </c>
      <c r="AF34" s="80">
        <v>265211</v>
      </c>
      <c r="AG34" s="80">
        <v>265157</v>
      </c>
      <c r="AH34" s="80">
        <v>267910</v>
      </c>
      <c r="AI34" s="80">
        <v>270282</v>
      </c>
    </row>
    <row r="35" spans="1:35" x14ac:dyDescent="0.25">
      <c r="A35" t="s">
        <v>74</v>
      </c>
      <c r="B35" s="80">
        <v>4424</v>
      </c>
      <c r="C35" s="80">
        <v>4387</v>
      </c>
      <c r="D35" s="80">
        <v>4590</v>
      </c>
      <c r="E35" s="80">
        <v>4562</v>
      </c>
      <c r="F35" s="80">
        <v>4536</v>
      </c>
      <c r="G35" s="80">
        <v>4671</v>
      </c>
      <c r="H35" s="80">
        <v>4668</v>
      </c>
      <c r="I35" s="80">
        <v>4609</v>
      </c>
      <c r="J35" s="80">
        <v>4581</v>
      </c>
      <c r="K35" s="80">
        <v>4511</v>
      </c>
      <c r="L35" s="80">
        <v>4477</v>
      </c>
      <c r="M35" s="80">
        <v>4524</v>
      </c>
      <c r="N35" s="80">
        <v>4511</v>
      </c>
      <c r="O35" s="80">
        <v>4564</v>
      </c>
      <c r="P35" s="80">
        <v>4644</v>
      </c>
      <c r="Q35" s="80">
        <v>4581</v>
      </c>
      <c r="R35" s="80">
        <v>4613</v>
      </c>
      <c r="S35" s="80">
        <v>4768</v>
      </c>
      <c r="T35" s="80">
        <v>4677</v>
      </c>
      <c r="U35" s="80">
        <v>4637</v>
      </c>
      <c r="V35" s="80">
        <v>4628</v>
      </c>
      <c r="W35" s="80">
        <v>4561</v>
      </c>
      <c r="X35" s="80">
        <v>4570</v>
      </c>
      <c r="Y35" s="80">
        <v>4498</v>
      </c>
      <c r="Z35" s="80">
        <v>4466</v>
      </c>
      <c r="AA35" s="80">
        <v>4488</v>
      </c>
      <c r="AB35" s="80">
        <v>4578</v>
      </c>
      <c r="AC35" s="80">
        <v>4575</v>
      </c>
      <c r="AD35" s="80">
        <v>4623</v>
      </c>
      <c r="AE35" s="80">
        <v>4763</v>
      </c>
      <c r="AF35" s="80">
        <v>4730</v>
      </c>
      <c r="AG35" s="80">
        <v>4696</v>
      </c>
      <c r="AH35" s="80">
        <v>4516</v>
      </c>
      <c r="AI35" s="80">
        <v>4529</v>
      </c>
    </row>
    <row r="36" spans="1:35" x14ac:dyDescent="0.25">
      <c r="A36" t="s">
        <v>75</v>
      </c>
      <c r="B36" s="80">
        <v>7735</v>
      </c>
      <c r="C36" s="80">
        <v>8127</v>
      </c>
      <c r="D36" s="80">
        <v>8989</v>
      </c>
      <c r="E36" s="80">
        <v>8431</v>
      </c>
      <c r="F36" s="80">
        <v>8472</v>
      </c>
      <c r="G36" s="80">
        <v>8657</v>
      </c>
      <c r="H36" s="80">
        <v>8500</v>
      </c>
      <c r="I36" s="80">
        <v>8404</v>
      </c>
      <c r="J36" s="80">
        <v>8345</v>
      </c>
      <c r="K36" s="80">
        <v>8048</v>
      </c>
      <c r="L36" s="80">
        <v>8055</v>
      </c>
      <c r="M36" s="80">
        <v>8160</v>
      </c>
      <c r="N36" s="80">
        <v>8068</v>
      </c>
      <c r="O36" s="80">
        <v>8268</v>
      </c>
      <c r="P36" s="80">
        <v>8569</v>
      </c>
      <c r="Q36" s="80">
        <v>8025</v>
      </c>
      <c r="R36" s="80">
        <v>8179</v>
      </c>
      <c r="S36" s="80">
        <v>8551</v>
      </c>
      <c r="T36" s="80">
        <v>8231</v>
      </c>
      <c r="U36" s="80">
        <v>7873</v>
      </c>
      <c r="V36" s="80">
        <v>8184</v>
      </c>
      <c r="W36" s="80">
        <v>8039</v>
      </c>
      <c r="X36" s="80">
        <v>8203</v>
      </c>
      <c r="Y36" s="80">
        <v>7856</v>
      </c>
      <c r="Z36" s="80">
        <v>7847</v>
      </c>
      <c r="AA36" s="80">
        <v>7989</v>
      </c>
      <c r="AB36" s="80">
        <v>8260</v>
      </c>
      <c r="AC36" s="80">
        <v>8084</v>
      </c>
      <c r="AD36" s="80">
        <v>8042</v>
      </c>
      <c r="AE36" s="80">
        <v>8424</v>
      </c>
      <c r="AF36" s="80">
        <v>8337</v>
      </c>
      <c r="AG36" s="80">
        <v>8268</v>
      </c>
      <c r="AH36" s="80">
        <v>8429</v>
      </c>
      <c r="AI36" s="80">
        <v>8634</v>
      </c>
    </row>
  </sheetData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="90" zoomScaleNormal="90" workbookViewId="0">
      <selection activeCell="E1" sqref="E1:L2"/>
    </sheetView>
  </sheetViews>
  <sheetFormatPr defaultColWidth="9.140625" defaultRowHeight="15" x14ac:dyDescent="0.25"/>
  <cols>
    <col min="1" max="1" width="59.28515625" style="56" bestFit="1" customWidth="1"/>
    <col min="2" max="12" width="12.140625" style="56" bestFit="1" customWidth="1"/>
    <col min="13" max="16384" width="9.140625" style="56"/>
  </cols>
  <sheetData>
    <row r="1" spans="1:17" x14ac:dyDescent="0.25">
      <c r="A1" s="76" t="s">
        <v>40</v>
      </c>
      <c r="B1" s="77">
        <v>42736</v>
      </c>
      <c r="C1" s="77">
        <v>42767</v>
      </c>
      <c r="D1" s="77">
        <v>42795</v>
      </c>
      <c r="E1" s="77">
        <v>42826</v>
      </c>
      <c r="F1" s="77">
        <v>42856</v>
      </c>
      <c r="G1" s="77">
        <v>42887</v>
      </c>
      <c r="H1" s="77">
        <v>42917</v>
      </c>
      <c r="I1" s="77">
        <v>42948</v>
      </c>
      <c r="J1" s="77">
        <v>42979</v>
      </c>
      <c r="K1" s="77">
        <v>43009</v>
      </c>
      <c r="L1" s="77">
        <v>43040</v>
      </c>
      <c r="M1" s="77"/>
      <c r="N1" s="77"/>
      <c r="O1" s="77"/>
      <c r="P1" s="77"/>
      <c r="Q1" s="77"/>
    </row>
    <row r="2" spans="1:17" x14ac:dyDescent="0.25">
      <c r="A2" s="78" t="s">
        <v>39</v>
      </c>
      <c r="B2" s="77">
        <v>43435</v>
      </c>
      <c r="C2" s="77">
        <v>43466</v>
      </c>
      <c r="D2" s="77">
        <v>43497</v>
      </c>
      <c r="E2" s="77">
        <v>43525</v>
      </c>
      <c r="F2" s="77">
        <v>43556</v>
      </c>
      <c r="G2" s="77">
        <v>43586</v>
      </c>
      <c r="H2" s="77">
        <v>43617</v>
      </c>
      <c r="I2" s="77">
        <v>43647</v>
      </c>
      <c r="J2" s="77">
        <v>43678</v>
      </c>
      <c r="K2" s="77">
        <v>43709</v>
      </c>
      <c r="L2" s="77">
        <v>43739</v>
      </c>
      <c r="M2" s="77"/>
      <c r="N2" s="77"/>
      <c r="O2" s="77"/>
      <c r="P2" s="77"/>
      <c r="Q2" s="77"/>
    </row>
    <row r="3" spans="1:17" x14ac:dyDescent="0.25">
      <c r="A3" t="s">
        <v>43</v>
      </c>
      <c r="B3" s="23">
        <f>SUM('Step 1'!B3:Y3)</f>
        <v>613012</v>
      </c>
      <c r="C3" s="23">
        <f>SUM('Step 1'!C3:Z3)</f>
        <v>614336</v>
      </c>
      <c r="D3" s="23">
        <f>SUM('Step 1'!D3:AA3)</f>
        <v>615552</v>
      </c>
      <c r="E3" s="23">
        <f>SUM('Step 1'!E3:AB3)</f>
        <v>616677</v>
      </c>
      <c r="F3" s="23">
        <f>SUM('Step 1'!F3:AC3)</f>
        <v>617649</v>
      </c>
      <c r="G3" s="23">
        <f>SUM('Step 1'!G3:AD3)</f>
        <v>618723</v>
      </c>
      <c r="H3" s="23">
        <f>SUM('Step 1'!H3:AE3)</f>
        <v>620025</v>
      </c>
      <c r="I3" s="23">
        <f>SUM('Step 1'!I3:AF3)</f>
        <v>621418</v>
      </c>
      <c r="J3" s="23">
        <f>SUM('Step 1'!J3:AG3)</f>
        <v>622715</v>
      </c>
      <c r="K3" s="23">
        <f>SUM('Step 1'!K3:AH3)</f>
        <v>624003</v>
      </c>
      <c r="L3" s="23">
        <f>SUM('Step 1'!L3:AI3)</f>
        <v>625396</v>
      </c>
    </row>
    <row r="4" spans="1:17" x14ac:dyDescent="0.25">
      <c r="A4" t="s">
        <v>44</v>
      </c>
      <c r="B4" s="23">
        <f>SUM('Step 1'!B4:Y4)</f>
        <v>613012</v>
      </c>
      <c r="C4" s="23">
        <f>SUM('Step 1'!C4:Z4)</f>
        <v>614336</v>
      </c>
      <c r="D4" s="23">
        <f>SUM('Step 1'!D4:AA4)</f>
        <v>615552</v>
      </c>
      <c r="E4" s="23">
        <f>SUM('Step 1'!E4:AB4)</f>
        <v>616677</v>
      </c>
      <c r="F4" s="23">
        <f>SUM('Step 1'!F4:AC4)</f>
        <v>617649</v>
      </c>
      <c r="G4" s="23">
        <f>SUM('Step 1'!G4:AD4)</f>
        <v>618723</v>
      </c>
      <c r="H4" s="23">
        <f>SUM('Step 1'!H4:AE4)</f>
        <v>620025</v>
      </c>
      <c r="I4" s="23">
        <f>SUM('Step 1'!I4:AF4)</f>
        <v>621418</v>
      </c>
      <c r="J4" s="23">
        <f>SUM('Step 1'!J4:AG4)</f>
        <v>622715</v>
      </c>
      <c r="K4" s="23">
        <f>SUM('Step 1'!K4:AH4)</f>
        <v>624003</v>
      </c>
      <c r="L4" s="23">
        <f>SUM('Step 1'!L4:AI4)</f>
        <v>625396</v>
      </c>
    </row>
    <row r="5" spans="1:17" x14ac:dyDescent="0.25">
      <c r="A5" t="s">
        <v>45</v>
      </c>
      <c r="B5" s="23">
        <f>SUM('Step 1'!B5:Y5)</f>
        <v>265178</v>
      </c>
      <c r="C5" s="23">
        <f>SUM('Step 1'!C5:Z5)</f>
        <v>266011</v>
      </c>
      <c r="D5" s="23">
        <f>SUM('Step 1'!D5:AA5)</f>
        <v>266611</v>
      </c>
      <c r="E5" s="23">
        <f>SUM('Step 1'!E5:AB5)</f>
        <v>266219</v>
      </c>
      <c r="F5" s="23">
        <f>SUM('Step 1'!F5:AC5)</f>
        <v>266203</v>
      </c>
      <c r="G5" s="23">
        <f>SUM('Step 1'!G5:AD5)</f>
        <v>265977</v>
      </c>
      <c r="H5" s="23">
        <f>SUM('Step 1'!H5:AE5)</f>
        <v>265714</v>
      </c>
      <c r="I5" s="23">
        <f>SUM('Step 1'!I5:AF5)</f>
        <v>265554</v>
      </c>
      <c r="J5" s="23">
        <f>SUM('Step 1'!J5:AG5)</f>
        <v>265417</v>
      </c>
      <c r="K5" s="23">
        <f>SUM('Step 1'!K5:AH5)</f>
        <v>265823</v>
      </c>
      <c r="L5" s="23">
        <f>SUM('Step 1'!L5:AI5)</f>
        <v>266403</v>
      </c>
    </row>
    <row r="6" spans="1:17" x14ac:dyDescent="0.25">
      <c r="A6" t="s">
        <v>46</v>
      </c>
      <c r="B6" s="23">
        <f>SUM('Step 1'!B6:Y6)</f>
        <v>26011880</v>
      </c>
      <c r="C6" s="23">
        <f>SUM('Step 1'!C6:Z6)</f>
        <v>26063697</v>
      </c>
      <c r="D6" s="23">
        <f>SUM('Step 1'!D6:AA6)</f>
        <v>26114541</v>
      </c>
      <c r="E6" s="23">
        <f>SUM('Step 1'!E6:AB6)</f>
        <v>26161047</v>
      </c>
      <c r="F6" s="23">
        <f>SUM('Step 1'!F6:AC6)</f>
        <v>26210422</v>
      </c>
      <c r="G6" s="23">
        <f>SUM('Step 1'!G6:AD6)</f>
        <v>26266818</v>
      </c>
      <c r="H6" s="23">
        <f>SUM('Step 1'!H6:AE6)</f>
        <v>26322624</v>
      </c>
      <c r="I6" s="23">
        <f>SUM('Step 1'!I6:AF6)</f>
        <v>26378766</v>
      </c>
      <c r="J6" s="23">
        <f>SUM('Step 1'!J6:AG6)</f>
        <v>26437748</v>
      </c>
      <c r="K6" s="23">
        <f>SUM('Step 1'!K6:AH6)</f>
        <v>26495329</v>
      </c>
      <c r="L6" s="23">
        <f>SUM('Step 1'!L6:AI6)</f>
        <v>26554425</v>
      </c>
    </row>
    <row r="7" spans="1:17" x14ac:dyDescent="0.25">
      <c r="A7" t="s">
        <v>47</v>
      </c>
      <c r="B7" s="23">
        <f>SUM('Step 1'!B7:Y7)</f>
        <v>544594</v>
      </c>
      <c r="C7" s="23">
        <f>SUM('Step 1'!C7:Z7)</f>
        <v>545698</v>
      </c>
      <c r="D7" s="23">
        <f>SUM('Step 1'!D7:AA7)</f>
        <v>546603</v>
      </c>
      <c r="E7" s="23">
        <f>SUM('Step 1'!E7:AB7)</f>
        <v>547082</v>
      </c>
      <c r="F7" s="23">
        <f>SUM('Step 1'!F7:AC7)</f>
        <v>547634</v>
      </c>
      <c r="G7" s="23">
        <f>SUM('Step 1'!G7:AD7)</f>
        <v>548127</v>
      </c>
      <c r="H7" s="23">
        <f>SUM('Step 1'!H7:AE7)</f>
        <v>548734</v>
      </c>
      <c r="I7" s="23">
        <f>SUM('Step 1'!I7:AF7)</f>
        <v>549390</v>
      </c>
      <c r="J7" s="23">
        <f>SUM('Step 1'!J7:AG7)</f>
        <v>550191</v>
      </c>
      <c r="K7" s="23">
        <f>SUM('Step 1'!K7:AH7)</f>
        <v>550956</v>
      </c>
      <c r="L7" s="23">
        <f>SUM('Step 1'!L7:AI7)</f>
        <v>552144</v>
      </c>
    </row>
    <row r="8" spans="1:17" x14ac:dyDescent="0.25">
      <c r="A8" t="s">
        <v>48</v>
      </c>
      <c r="B8" s="23">
        <f>SUM('Step 1'!B8:Y8)</f>
        <v>649335</v>
      </c>
      <c r="C8" s="23">
        <f>SUM('Step 1'!C8:Z8)</f>
        <v>649848</v>
      </c>
      <c r="D8" s="23">
        <f>SUM('Step 1'!D8:AA8)</f>
        <v>650184</v>
      </c>
      <c r="E8" s="23">
        <f>SUM('Step 1'!E8:AB8)</f>
        <v>649588</v>
      </c>
      <c r="F8" s="23">
        <f>SUM('Step 1'!F8:AC8)</f>
        <v>649274</v>
      </c>
      <c r="G8" s="23">
        <f>SUM('Step 1'!G8:AD8)</f>
        <v>649036</v>
      </c>
      <c r="H8" s="23">
        <f>SUM('Step 1'!H8:AE8)</f>
        <v>649387</v>
      </c>
      <c r="I8" s="23">
        <f>SUM('Step 1'!I8:AF8)</f>
        <v>650033</v>
      </c>
      <c r="J8" s="23">
        <f>SUM('Step 1'!J8:AG8)</f>
        <v>650735</v>
      </c>
      <c r="K8" s="23">
        <f>SUM('Step 1'!K8:AH8)</f>
        <v>651095</v>
      </c>
      <c r="L8" s="23">
        <f>SUM('Step 1'!L8:AI8)</f>
        <v>651934</v>
      </c>
    </row>
    <row r="9" spans="1:17" x14ac:dyDescent="0.25">
      <c r="A9" t="s">
        <v>49</v>
      </c>
      <c r="B9" s="23">
        <f>SUM('Step 1'!B9:Y9)</f>
        <v>674693</v>
      </c>
      <c r="C9" s="23">
        <f>SUM('Step 1'!C9:Z9)</f>
        <v>675361</v>
      </c>
      <c r="D9" s="23">
        <f>SUM('Step 1'!D9:AA9)</f>
        <v>675753</v>
      </c>
      <c r="E9" s="23">
        <f>SUM('Step 1'!E9:AB9)</f>
        <v>674982</v>
      </c>
      <c r="F9" s="23">
        <f>SUM('Step 1'!F9:AC9)</f>
        <v>674619</v>
      </c>
      <c r="G9" s="23">
        <f>SUM('Step 1'!G9:AD9)</f>
        <v>674281</v>
      </c>
      <c r="H9" s="23">
        <f>SUM('Step 1'!H9:AE9)</f>
        <v>674562</v>
      </c>
      <c r="I9" s="23">
        <f>SUM('Step 1'!I9:AF9)</f>
        <v>675172</v>
      </c>
      <c r="J9" s="23">
        <f>SUM('Step 1'!J9:AG9)</f>
        <v>675865</v>
      </c>
      <c r="K9" s="23">
        <f>SUM('Step 1'!K9:AH9)</f>
        <v>676330</v>
      </c>
      <c r="L9" s="23">
        <f>SUM('Step 1'!L9:AI9)</f>
        <v>677403</v>
      </c>
    </row>
    <row r="10" spans="1:17" x14ac:dyDescent="0.25">
      <c r="A10" t="s">
        <v>50</v>
      </c>
      <c r="B10" s="23">
        <f>SUM('Step 1'!B10:Y10)</f>
        <v>11143</v>
      </c>
      <c r="C10" s="23">
        <f>SUM('Step 1'!C10:Z10)</f>
        <v>11068</v>
      </c>
      <c r="D10" s="23">
        <f>SUM('Step 1'!D10:AA10)</f>
        <v>10967</v>
      </c>
      <c r="E10" s="23">
        <f>SUM('Step 1'!E10:AB10)</f>
        <v>10821</v>
      </c>
      <c r="F10" s="23">
        <f>SUM('Step 1'!F10:AC10)</f>
        <v>10709</v>
      </c>
      <c r="G10" s="23">
        <f>SUM('Step 1'!G10:AD10)</f>
        <v>10580</v>
      </c>
      <c r="H10" s="23">
        <f>SUM('Step 1'!H10:AE10)</f>
        <v>10445</v>
      </c>
      <c r="I10" s="23">
        <f>SUM('Step 1'!I10:AF10)</f>
        <v>10321</v>
      </c>
      <c r="J10" s="23">
        <f>SUM('Step 1'!J10:AG10)</f>
        <v>10212</v>
      </c>
      <c r="K10" s="23">
        <f>SUM('Step 1'!K10:AH10)</f>
        <v>10149</v>
      </c>
      <c r="L10" s="23">
        <f>SUM('Step 1'!L10:AI10)</f>
        <v>10148</v>
      </c>
    </row>
    <row r="11" spans="1:17" x14ac:dyDescent="0.25">
      <c r="A11" t="s">
        <v>51</v>
      </c>
      <c r="B11" s="23">
        <f>SUM('Step 1'!B11:Y11)</f>
        <v>25358</v>
      </c>
      <c r="C11" s="23">
        <f>SUM('Step 1'!C11:Z11)</f>
        <v>25513</v>
      </c>
      <c r="D11" s="23">
        <f>SUM('Step 1'!D11:AA11)</f>
        <v>25569</v>
      </c>
      <c r="E11" s="23">
        <f>SUM('Step 1'!E11:AB11)</f>
        <v>25394</v>
      </c>
      <c r="F11" s="23">
        <f>SUM('Step 1'!F11:AC11)</f>
        <v>25345</v>
      </c>
      <c r="G11" s="23">
        <f>SUM('Step 1'!G11:AD11)</f>
        <v>25245</v>
      </c>
      <c r="H11" s="23">
        <f>SUM('Step 1'!H11:AE11)</f>
        <v>25175</v>
      </c>
      <c r="I11" s="23">
        <f>SUM('Step 1'!I11:AF11)</f>
        <v>25139</v>
      </c>
      <c r="J11" s="23">
        <f>SUM('Step 1'!J11:AG11)</f>
        <v>25130</v>
      </c>
      <c r="K11" s="23">
        <f>SUM('Step 1'!K11:AH11)</f>
        <v>25235</v>
      </c>
      <c r="L11" s="23">
        <f>SUM('Step 1'!L11:AI11)</f>
        <v>25469</v>
      </c>
    </row>
    <row r="12" spans="1:17" x14ac:dyDescent="0.25">
      <c r="A12" t="s">
        <v>52</v>
      </c>
      <c r="B12" s="23">
        <f>SUM('Step 1'!B12:Y12)</f>
        <v>265178</v>
      </c>
      <c r="C12" s="23">
        <f>SUM('Step 1'!C12:Z12)</f>
        <v>266011</v>
      </c>
      <c r="D12" s="23">
        <f>SUM('Step 1'!D12:AA12)</f>
        <v>266611</v>
      </c>
      <c r="E12" s="23">
        <f>SUM('Step 1'!E12:AB12)</f>
        <v>266219</v>
      </c>
      <c r="F12" s="23">
        <f>SUM('Step 1'!F12:AC12)</f>
        <v>266203</v>
      </c>
      <c r="G12" s="23">
        <f>SUM('Step 1'!G12:AD12)</f>
        <v>265977</v>
      </c>
      <c r="H12" s="23">
        <f>SUM('Step 1'!H12:AE12)</f>
        <v>265714</v>
      </c>
      <c r="I12" s="23">
        <f>SUM('Step 1'!I12:AF12)</f>
        <v>265554</v>
      </c>
      <c r="J12" s="23">
        <f>SUM('Step 1'!J12:AG12)</f>
        <v>265417</v>
      </c>
      <c r="K12" s="23">
        <f>SUM('Step 1'!K12:AH12)</f>
        <v>265823</v>
      </c>
      <c r="L12" s="23">
        <f>SUM('Step 1'!L12:AI12)</f>
        <v>266403</v>
      </c>
    </row>
    <row r="13" spans="1:17" x14ac:dyDescent="0.25">
      <c r="A13" t="s">
        <v>53</v>
      </c>
      <c r="B13" s="23">
        <f>SUM('Step 1'!B13:Y13)</f>
        <v>535854</v>
      </c>
      <c r="C13" s="23">
        <f>SUM('Step 1'!C13:Z13)</f>
        <v>536900</v>
      </c>
      <c r="D13" s="23">
        <f>SUM('Step 1'!D13:AA13)</f>
        <v>537706</v>
      </c>
      <c r="E13" s="23">
        <f>SUM('Step 1'!E13:AB13)</f>
        <v>538135</v>
      </c>
      <c r="F13" s="23">
        <f>SUM('Step 1'!F13:AC13)</f>
        <v>538677</v>
      </c>
      <c r="G13" s="23">
        <f>SUM('Step 1'!G13:AD13)</f>
        <v>539247</v>
      </c>
      <c r="H13" s="23">
        <f>SUM('Step 1'!H13:AE13)</f>
        <v>539989</v>
      </c>
      <c r="I13" s="23">
        <f>SUM('Step 1'!I13:AF13)</f>
        <v>540906</v>
      </c>
      <c r="J13" s="23">
        <f>SUM('Step 1'!J13:AG13)</f>
        <v>541791</v>
      </c>
      <c r="K13" s="23">
        <f>SUM('Step 1'!K13:AH13)</f>
        <v>543106</v>
      </c>
      <c r="L13" s="23">
        <f>SUM('Step 1'!L13:AI13)</f>
        <v>544820</v>
      </c>
    </row>
    <row r="14" spans="1:17" x14ac:dyDescent="0.25">
      <c r="A14" t="s">
        <v>54</v>
      </c>
      <c r="B14" s="23">
        <f>SUM('Step 1'!B14:Y14)</f>
        <v>544594</v>
      </c>
      <c r="C14" s="23">
        <f>SUM('Step 1'!C14:Z14)</f>
        <v>545698</v>
      </c>
      <c r="D14" s="23">
        <f>SUM('Step 1'!D14:AA14)</f>
        <v>546603</v>
      </c>
      <c r="E14" s="23">
        <f>SUM('Step 1'!E14:AB14)</f>
        <v>547082</v>
      </c>
      <c r="F14" s="23">
        <f>SUM('Step 1'!F14:AC14)</f>
        <v>547634</v>
      </c>
      <c r="G14" s="23">
        <f>SUM('Step 1'!G14:AD14)</f>
        <v>548127</v>
      </c>
      <c r="H14" s="23">
        <f>SUM('Step 1'!H14:AE14)</f>
        <v>548734</v>
      </c>
      <c r="I14" s="23">
        <f>SUM('Step 1'!I14:AF14)</f>
        <v>549390</v>
      </c>
      <c r="J14" s="23">
        <f>SUM('Step 1'!J14:AG14)</f>
        <v>550191</v>
      </c>
      <c r="K14" s="23">
        <f>SUM('Step 1'!K14:AH14)</f>
        <v>550956</v>
      </c>
      <c r="L14" s="23">
        <f>SUM('Step 1'!L14:AI14)</f>
        <v>552144</v>
      </c>
    </row>
    <row r="15" spans="1:17" x14ac:dyDescent="0.25">
      <c r="A15" t="s">
        <v>55</v>
      </c>
      <c r="B15" s="23">
        <f>SUM('Step 1'!B15:Y15)</f>
        <v>3701001</v>
      </c>
      <c r="C15" s="23">
        <f>SUM('Step 1'!C15:Z15)</f>
        <v>3708533</v>
      </c>
      <c r="D15" s="23">
        <f>SUM('Step 1'!D15:AA15)</f>
        <v>3716024</v>
      </c>
      <c r="E15" s="23">
        <f>SUM('Step 1'!E15:AB15)</f>
        <v>3722991</v>
      </c>
      <c r="F15" s="23">
        <f>SUM('Step 1'!F15:AC15)</f>
        <v>3730437</v>
      </c>
      <c r="G15" s="23">
        <f>SUM('Step 1'!G15:AD15)</f>
        <v>3738758</v>
      </c>
      <c r="H15" s="23">
        <f>SUM('Step 1'!H15:AE15)</f>
        <v>3747012</v>
      </c>
      <c r="I15" s="23">
        <f>SUM('Step 1'!I15:AF15)</f>
        <v>3755210</v>
      </c>
      <c r="J15" s="23">
        <f>SUM('Step 1'!J15:AG15)</f>
        <v>3763659</v>
      </c>
      <c r="K15" s="23">
        <f>SUM('Step 1'!K15:AH15)</f>
        <v>3772058</v>
      </c>
      <c r="L15" s="23">
        <f>SUM('Step 1'!L15:AI15)</f>
        <v>3780549</v>
      </c>
    </row>
    <row r="16" spans="1:17" x14ac:dyDescent="0.25">
      <c r="A16" t="s">
        <v>56</v>
      </c>
      <c r="B16" s="23">
        <f>SUM('Step 1'!B16:Y16)</f>
        <v>197969</v>
      </c>
      <c r="C16" s="23">
        <f>SUM('Step 1'!C16:Z16)</f>
        <v>198081</v>
      </c>
      <c r="D16" s="23">
        <f>SUM('Step 1'!D16:AA16)</f>
        <v>197943</v>
      </c>
      <c r="E16" s="23">
        <f>SUM('Step 1'!E16:AB16)</f>
        <v>197214</v>
      </c>
      <c r="F16" s="23">
        <f>SUM('Step 1'!F16:AC16)</f>
        <v>196867</v>
      </c>
      <c r="G16" s="23">
        <f>SUM('Step 1'!G16:AD16)</f>
        <v>196437</v>
      </c>
      <c r="H16" s="23">
        <f>SUM('Step 1'!H16:AE16)</f>
        <v>196204</v>
      </c>
      <c r="I16" s="23">
        <f>SUM('Step 1'!I16:AF16)</f>
        <v>196041</v>
      </c>
      <c r="J16" s="23">
        <f>SUM('Step 1'!J16:AG16)</f>
        <v>195905</v>
      </c>
      <c r="K16" s="23">
        <f>SUM('Step 1'!K16:AH16)</f>
        <v>195989</v>
      </c>
      <c r="L16" s="23">
        <f>SUM('Step 1'!L16:AI16)</f>
        <v>196575</v>
      </c>
    </row>
    <row r="17" spans="1:12" x14ac:dyDescent="0.25">
      <c r="A17" t="s">
        <v>57</v>
      </c>
      <c r="B17" s="23">
        <f>SUM('Step 1'!B17:Y17)</f>
        <v>75619</v>
      </c>
      <c r="C17" s="23">
        <f>SUM('Step 1'!C17:Z17)</f>
        <v>75700</v>
      </c>
      <c r="D17" s="23">
        <f>SUM('Step 1'!D17:AA17)</f>
        <v>75725</v>
      </c>
      <c r="E17" s="23">
        <f>SUM('Step 1'!E17:AB17)</f>
        <v>75660</v>
      </c>
      <c r="F17" s="23">
        <f>SUM('Step 1'!F17:AC17)</f>
        <v>75670</v>
      </c>
      <c r="G17" s="23">
        <f>SUM('Step 1'!G17:AD17)</f>
        <v>75656</v>
      </c>
      <c r="H17" s="23">
        <f>SUM('Step 1'!H17:AE17)</f>
        <v>75718</v>
      </c>
      <c r="I17" s="23">
        <f>SUM('Step 1'!I17:AF17)</f>
        <v>75790</v>
      </c>
      <c r="J17" s="23">
        <f>SUM('Step 1'!J17:AG17)</f>
        <v>75894</v>
      </c>
      <c r="K17" s="23">
        <f>SUM('Step 1'!K17:AH17)</f>
        <v>75982</v>
      </c>
      <c r="L17" s="23">
        <f>SUM('Step 1'!L17:AI17)</f>
        <v>76201</v>
      </c>
    </row>
    <row r="18" spans="1:12" x14ac:dyDescent="0.25">
      <c r="A18" t="s">
        <v>58</v>
      </c>
      <c r="B18" s="23">
        <f>SUM('Step 1'!B18:Y18)</f>
        <v>7307557</v>
      </c>
      <c r="C18" s="23">
        <f>SUM('Step 1'!C18:Z18)</f>
        <v>7321973</v>
      </c>
      <c r="D18" s="23">
        <f>SUM('Step 1'!D18:AA18)</f>
        <v>7335857</v>
      </c>
      <c r="E18" s="23">
        <f>SUM('Step 1'!E18:AB18)</f>
        <v>7348499</v>
      </c>
      <c r="F18" s="23">
        <f>SUM('Step 1'!F18:AC18)</f>
        <v>7361833</v>
      </c>
      <c r="G18" s="23">
        <f>SUM('Step 1'!G18:AD18)</f>
        <v>7377388</v>
      </c>
      <c r="H18" s="23">
        <f>SUM('Step 1'!H18:AE18)</f>
        <v>7392808</v>
      </c>
      <c r="I18" s="23">
        <f>SUM('Step 1'!I18:AF18)</f>
        <v>7408262</v>
      </c>
      <c r="J18" s="23">
        <f>SUM('Step 1'!J18:AG18)</f>
        <v>7424429</v>
      </c>
      <c r="K18" s="23">
        <f>SUM('Step 1'!K18:AH18)</f>
        <v>7440127</v>
      </c>
      <c r="L18" s="23">
        <f>SUM('Step 1'!L18:AI18)</f>
        <v>7456324</v>
      </c>
    </row>
    <row r="19" spans="1:12" x14ac:dyDescent="0.25">
      <c r="A19" t="s">
        <v>60</v>
      </c>
      <c r="B19" s="23">
        <f>SUM('Step 1'!B19:Y19)</f>
        <v>28425127</v>
      </c>
      <c r="C19" s="23">
        <f>SUM('Step 1'!C19:Z19)</f>
        <v>28484323</v>
      </c>
      <c r="D19" s="23">
        <f>SUM('Step 1'!D19:AA19)</f>
        <v>28541293</v>
      </c>
      <c r="E19" s="23">
        <f>SUM('Step 1'!E19:AB19)</f>
        <v>28592787</v>
      </c>
      <c r="F19" s="23">
        <f>SUM('Step 1'!F19:AC19)</f>
        <v>28647454</v>
      </c>
      <c r="G19" s="23">
        <f>SUM('Step 1'!G19:AD19)</f>
        <v>28709402</v>
      </c>
      <c r="H19" s="23">
        <f>SUM('Step 1'!H19:AE19)</f>
        <v>28772103</v>
      </c>
      <c r="I19" s="23">
        <f>SUM('Step 1'!I19:AF19)</f>
        <v>28835442</v>
      </c>
      <c r="J19" s="23">
        <f>SUM('Step 1'!J19:AG19)</f>
        <v>28901066</v>
      </c>
      <c r="K19" s="23">
        <f>SUM('Step 1'!K19:AH19)</f>
        <v>28965662</v>
      </c>
      <c r="L19" s="23">
        <f>SUM('Step 1'!L19:AI19)</f>
        <v>29032672</v>
      </c>
    </row>
    <row r="20" spans="1:12" x14ac:dyDescent="0.25">
      <c r="A20" t="s">
        <v>59</v>
      </c>
      <c r="B20" s="23">
        <f>SUM('Step 1'!B20:Y20)</f>
        <v>26011880</v>
      </c>
      <c r="C20" s="23">
        <f>SUM('Step 1'!C20:Z20)</f>
        <v>26063697</v>
      </c>
      <c r="D20" s="23">
        <f>SUM('Step 1'!D20:AA20)</f>
        <v>26114541</v>
      </c>
      <c r="E20" s="23">
        <f>SUM('Step 1'!E20:AB20)</f>
        <v>26161047</v>
      </c>
      <c r="F20" s="23">
        <f>SUM('Step 1'!F20:AC20)</f>
        <v>26210422</v>
      </c>
      <c r="G20" s="23">
        <f>SUM('Step 1'!G20:AD20)</f>
        <v>26266818</v>
      </c>
      <c r="H20" s="23">
        <f>SUM('Step 1'!H20:AE20)</f>
        <v>26322624</v>
      </c>
      <c r="I20" s="23">
        <f>SUM('Step 1'!I20:AF20)</f>
        <v>26378766</v>
      </c>
      <c r="J20" s="23">
        <f>SUM('Step 1'!J20:AG20)</f>
        <v>26437748</v>
      </c>
      <c r="K20" s="23">
        <f>SUM('Step 1'!K20:AH20)</f>
        <v>26495329</v>
      </c>
      <c r="L20" s="23">
        <f>SUM('Step 1'!L20:AI20)</f>
        <v>26554425</v>
      </c>
    </row>
    <row r="21" spans="1:12" x14ac:dyDescent="0.25">
      <c r="A21" t="s">
        <v>61</v>
      </c>
      <c r="B21" s="23">
        <f>SUM('Step 1'!B21:Y21)</f>
        <v>49720</v>
      </c>
      <c r="C21" s="23">
        <f>SUM('Step 1'!C21:Z21)</f>
        <v>49870</v>
      </c>
      <c r="D21" s="23">
        <f>SUM('Step 1'!D21:AA21)</f>
        <v>49941</v>
      </c>
      <c r="E21" s="23">
        <f>SUM('Step 1'!E21:AB21)</f>
        <v>49800</v>
      </c>
      <c r="F21" s="23">
        <f>SUM('Step 1'!F21:AC21)</f>
        <v>49794</v>
      </c>
      <c r="G21" s="23">
        <f>SUM('Step 1'!G21:AD21)</f>
        <v>49731</v>
      </c>
      <c r="H21" s="23">
        <f>SUM('Step 1'!H21:AE21)</f>
        <v>49698</v>
      </c>
      <c r="I21" s="23">
        <f>SUM('Step 1'!I21:AF21)</f>
        <v>49655</v>
      </c>
      <c r="J21" s="23">
        <f>SUM('Step 1'!J21:AG21)</f>
        <v>49665</v>
      </c>
      <c r="K21" s="23">
        <f>SUM('Step 1'!K21:AH21)</f>
        <v>49765</v>
      </c>
      <c r="L21" s="23">
        <f>SUM('Step 1'!L21:AI21)</f>
        <v>50011</v>
      </c>
    </row>
    <row r="22" spans="1:12" x14ac:dyDescent="0.25">
      <c r="A22" t="s">
        <v>62</v>
      </c>
      <c r="B22" s="23">
        <f>SUM('Step 1'!B22:Y22)</f>
        <v>535854</v>
      </c>
      <c r="C22" s="23">
        <f>SUM('Step 1'!C22:Z22)</f>
        <v>536900</v>
      </c>
      <c r="D22" s="23">
        <f>SUM('Step 1'!D22:AA22)</f>
        <v>537706</v>
      </c>
      <c r="E22" s="23">
        <f>SUM('Step 1'!E22:AB22)</f>
        <v>538135</v>
      </c>
      <c r="F22" s="23">
        <f>SUM('Step 1'!F22:AC22)</f>
        <v>538677</v>
      </c>
      <c r="G22" s="23">
        <f>SUM('Step 1'!G22:AD22)</f>
        <v>539247</v>
      </c>
      <c r="H22" s="23">
        <f>SUM('Step 1'!H22:AE22)</f>
        <v>539989</v>
      </c>
      <c r="I22" s="23">
        <f>SUM('Step 1'!I22:AF22)</f>
        <v>540906</v>
      </c>
      <c r="J22" s="23">
        <f>SUM('Step 1'!J22:AG22)</f>
        <v>541791</v>
      </c>
      <c r="K22" s="23">
        <f>SUM('Step 1'!K22:AH22)</f>
        <v>543106</v>
      </c>
      <c r="L22" s="23">
        <f>SUM('Step 1'!L22:AI22)</f>
        <v>544820</v>
      </c>
    </row>
    <row r="23" spans="1:12" x14ac:dyDescent="0.25">
      <c r="A23" t="s">
        <v>63</v>
      </c>
      <c r="B23" s="23">
        <f>SUM('Step 1'!B23:Y23)</f>
        <v>46540</v>
      </c>
      <c r="C23" s="23">
        <f>SUM('Step 1'!C23:Z23)</f>
        <v>46451</v>
      </c>
      <c r="D23" s="23">
        <f>SUM('Step 1'!D23:AA23)</f>
        <v>46388</v>
      </c>
      <c r="E23" s="23">
        <f>SUM('Step 1'!E23:AB23)</f>
        <v>46347</v>
      </c>
      <c r="F23" s="23">
        <f>SUM('Step 1'!F23:AC23)</f>
        <v>46282</v>
      </c>
      <c r="G23" s="23">
        <f>SUM('Step 1'!G23:AD23)</f>
        <v>46266</v>
      </c>
      <c r="H23" s="23">
        <f>SUM('Step 1'!H23:AE23)</f>
        <v>46331</v>
      </c>
      <c r="I23" s="23">
        <f>SUM('Step 1'!I23:AF23)</f>
        <v>46410</v>
      </c>
      <c r="J23" s="23">
        <f>SUM('Step 1'!J23:AG23)</f>
        <v>46453</v>
      </c>
      <c r="K23" s="23">
        <f>SUM('Step 1'!K23:AH23)</f>
        <v>46488</v>
      </c>
      <c r="L23" s="23">
        <f>SUM('Step 1'!L23:AI23)</f>
        <v>46572</v>
      </c>
    </row>
    <row r="24" spans="1:12" x14ac:dyDescent="0.25">
      <c r="A24" t="s">
        <v>37</v>
      </c>
      <c r="B24" s="23">
        <f>SUM('Step 1'!B24:Y24)</f>
        <v>35504645</v>
      </c>
      <c r="C24" s="23">
        <f>SUM('Step 1'!C24:Z24)</f>
        <v>35588746</v>
      </c>
      <c r="D24" s="23">
        <f>SUM('Step 1'!D24:AA24)</f>
        <v>35669126</v>
      </c>
      <c r="E24" s="23">
        <f>SUM('Step 1'!E24:AB24)</f>
        <v>35739606</v>
      </c>
      <c r="F24" s="23">
        <f>SUM('Step 1'!F24:AC24)</f>
        <v>35813740</v>
      </c>
      <c r="G24" s="23">
        <f>SUM('Step 1'!G24:AD24)</f>
        <v>35895867</v>
      </c>
      <c r="H24" s="23">
        <f>SUM('Step 1'!H24:AE24)</f>
        <v>35980350</v>
      </c>
      <c r="I24" s="23">
        <f>SUM('Step 1'!I24:AF24)</f>
        <v>36065616</v>
      </c>
      <c r="J24" s="23">
        <f>SUM('Step 1'!J24:AG24)</f>
        <v>36154083</v>
      </c>
      <c r="K24" s="23">
        <f>SUM('Step 1'!K24:AH24)</f>
        <v>36243037</v>
      </c>
      <c r="L24" s="23">
        <f>SUM('Step 1'!L24:AI24)</f>
        <v>36339448</v>
      </c>
    </row>
    <row r="25" spans="1:12" x14ac:dyDescent="0.25">
      <c r="A25" t="s">
        <v>64</v>
      </c>
      <c r="B25" s="23">
        <f>SUM('Step 1'!B25:Y25)</f>
        <v>2651437</v>
      </c>
      <c r="C25" s="23">
        <f>SUM('Step 1'!C25:Z25)</f>
        <v>2656385</v>
      </c>
      <c r="D25" s="23">
        <f>SUM('Step 1'!D25:AA25)</f>
        <v>2661358</v>
      </c>
      <c r="E25" s="23">
        <f>SUM('Step 1'!E25:AB25)</f>
        <v>2665837</v>
      </c>
      <c r="F25" s="23">
        <f>SUM('Step 1'!F25:AC25)</f>
        <v>2670724</v>
      </c>
      <c r="G25" s="23">
        <f>SUM('Step 1'!G25:AD25)</f>
        <v>2676293</v>
      </c>
      <c r="H25" s="23">
        <f>SUM('Step 1'!H25:AE25)</f>
        <v>2681734</v>
      </c>
      <c r="I25" s="23">
        <f>SUM('Step 1'!I25:AF25)</f>
        <v>2687254</v>
      </c>
      <c r="J25" s="23">
        <f>SUM('Step 1'!J25:AG25)</f>
        <v>2692937</v>
      </c>
      <c r="K25" s="23">
        <f>SUM('Step 1'!K25:AH25)</f>
        <v>2698737</v>
      </c>
      <c r="L25" s="23">
        <f>SUM('Step 1'!L25:AI25)</f>
        <v>2704650</v>
      </c>
    </row>
    <row r="26" spans="1:12" x14ac:dyDescent="0.25">
      <c r="A26" t="s">
        <v>65</v>
      </c>
      <c r="B26" s="23">
        <f>SUM('Step 1'!B26:Y26)</f>
        <v>397774</v>
      </c>
      <c r="C26" s="23">
        <f>SUM('Step 1'!C26:Z26)</f>
        <v>398801</v>
      </c>
      <c r="D26" s="23">
        <f>SUM('Step 1'!D26:AA26)</f>
        <v>399698</v>
      </c>
      <c r="E26" s="23">
        <f>SUM('Step 1'!E26:AB26)</f>
        <v>400140</v>
      </c>
      <c r="F26" s="23">
        <f>SUM('Step 1'!F26:AC26)</f>
        <v>400742</v>
      </c>
      <c r="G26" s="23">
        <f>SUM('Step 1'!G26:AD26)</f>
        <v>401336</v>
      </c>
      <c r="H26" s="23">
        <f>SUM('Step 1'!H26:AE26)</f>
        <v>402045</v>
      </c>
      <c r="I26" s="23">
        <f>SUM('Step 1'!I26:AF26)</f>
        <v>402770</v>
      </c>
      <c r="J26" s="23">
        <f>SUM('Step 1'!J26:AG26)</f>
        <v>403615</v>
      </c>
      <c r="K26" s="23">
        <f>SUM('Step 1'!K26:AH26)</f>
        <v>404801</v>
      </c>
      <c r="L26" s="23">
        <f>SUM('Step 1'!L26:AI26)</f>
        <v>406182</v>
      </c>
    </row>
    <row r="27" spans="1:12" x14ac:dyDescent="0.25">
      <c r="A27" t="s">
        <v>66</v>
      </c>
      <c r="B27" s="23">
        <f>SUM('Step 1'!B27:Y27)</f>
        <v>397774</v>
      </c>
      <c r="C27" s="23">
        <f>SUM('Step 1'!C27:Z27)</f>
        <v>398801</v>
      </c>
      <c r="D27" s="23">
        <f>SUM('Step 1'!D27:AA27)</f>
        <v>399698</v>
      </c>
      <c r="E27" s="23">
        <f>SUM('Step 1'!E27:AB27)</f>
        <v>400140</v>
      </c>
      <c r="F27" s="23">
        <f>SUM('Step 1'!F27:AC27)</f>
        <v>400742</v>
      </c>
      <c r="G27" s="23">
        <f>SUM('Step 1'!G27:AD27)</f>
        <v>401336</v>
      </c>
      <c r="H27" s="23">
        <f>SUM('Step 1'!H27:AE27)</f>
        <v>402045</v>
      </c>
      <c r="I27" s="23">
        <f>SUM('Step 1'!I27:AF27)</f>
        <v>402770</v>
      </c>
      <c r="J27" s="23">
        <f>SUM('Step 1'!J27:AG27)</f>
        <v>403615</v>
      </c>
      <c r="K27" s="23">
        <f>SUM('Step 1'!K27:AH27)</f>
        <v>404801</v>
      </c>
      <c r="L27" s="23">
        <f>SUM('Step 1'!L27:AI27)</f>
        <v>406182</v>
      </c>
    </row>
    <row r="28" spans="1:12" x14ac:dyDescent="0.25">
      <c r="A28" t="s">
        <v>67</v>
      </c>
      <c r="B28" s="23">
        <f>SUM('Step 1'!B28:Y28)</f>
        <v>62471</v>
      </c>
      <c r="C28" s="23">
        <f>SUM('Step 1'!C28:Z28)</f>
        <v>62622</v>
      </c>
      <c r="D28" s="23">
        <f>SUM('Step 1'!D28:AA28)</f>
        <v>62656</v>
      </c>
      <c r="E28" s="23">
        <f>SUM('Step 1'!E28:AB28)</f>
        <v>62397</v>
      </c>
      <c r="F28" s="23">
        <f>SUM('Step 1'!F28:AC28)</f>
        <v>62241</v>
      </c>
      <c r="G28" s="23">
        <f>SUM('Step 1'!G28:AD28)</f>
        <v>62035</v>
      </c>
      <c r="H28" s="23">
        <f>SUM('Step 1'!H28:AE28)</f>
        <v>61815</v>
      </c>
      <c r="I28" s="23">
        <f>SUM('Step 1'!I28:AF28)</f>
        <v>61620</v>
      </c>
      <c r="J28" s="23">
        <f>SUM('Step 1'!J28:AG28)</f>
        <v>61433</v>
      </c>
      <c r="K28" s="23">
        <f>SUM('Step 1'!K28:AH28)</f>
        <v>61438</v>
      </c>
      <c r="L28" s="23">
        <f>SUM('Step 1'!L28:AI28)</f>
        <v>61624</v>
      </c>
    </row>
    <row r="29" spans="1:12" x14ac:dyDescent="0.25">
      <c r="A29" t="s">
        <v>68</v>
      </c>
      <c r="B29" s="23">
        <f>SUM('Step 1'!B29:Y29)</f>
        <v>3168209</v>
      </c>
      <c r="C29" s="23">
        <f>SUM('Step 1'!C29:Z29)</f>
        <v>3182132</v>
      </c>
      <c r="D29" s="23">
        <f>SUM('Step 1'!D29:AA29)</f>
        <v>3195443</v>
      </c>
      <c r="E29" s="23">
        <f>SUM('Step 1'!E29:AB29)</f>
        <v>3208388</v>
      </c>
      <c r="F29" s="23">
        <f>SUM('Step 1'!F29:AC29)</f>
        <v>3220895</v>
      </c>
      <c r="G29" s="23">
        <f>SUM('Step 1'!G29:AD29)</f>
        <v>3233937</v>
      </c>
      <c r="H29" s="23">
        <f>SUM('Step 1'!H29:AE29)</f>
        <v>3247722</v>
      </c>
      <c r="I29" s="23">
        <f>SUM('Step 1'!I29:AF29)</f>
        <v>3261267</v>
      </c>
      <c r="J29" s="23">
        <f>SUM('Step 1'!J29:AG29)</f>
        <v>3274888</v>
      </c>
      <c r="K29" s="23">
        <f>SUM('Step 1'!K29:AH29)</f>
        <v>3288652</v>
      </c>
      <c r="L29" s="23">
        <f>SUM('Step 1'!L29:AI29)</f>
        <v>3303985</v>
      </c>
    </row>
    <row r="30" spans="1:12" x14ac:dyDescent="0.25">
      <c r="A30" t="s">
        <v>70</v>
      </c>
      <c r="B30" s="23">
        <f>SUM('Step 1'!B30:Y30)</f>
        <v>5908419</v>
      </c>
      <c r="C30" s="23">
        <f>SUM('Step 1'!C30:Z30)</f>
        <v>5934329</v>
      </c>
      <c r="D30" s="23">
        <f>SUM('Step 1'!D30:AA30)</f>
        <v>5959119</v>
      </c>
      <c r="E30" s="23">
        <f>SUM('Step 1'!E30:AB30)</f>
        <v>5983176</v>
      </c>
      <c r="F30" s="23">
        <f>SUM('Step 1'!F30:AC30)</f>
        <v>6006308</v>
      </c>
      <c r="G30" s="23">
        <f>SUM('Step 1'!G30:AD30)</f>
        <v>6030646</v>
      </c>
      <c r="H30" s="23">
        <f>SUM('Step 1'!H30:AE30)</f>
        <v>6056343</v>
      </c>
      <c r="I30" s="23">
        <f>SUM('Step 1'!I30:AF30)</f>
        <v>6081634</v>
      </c>
      <c r="J30" s="23">
        <f>SUM('Step 1'!J30:AG30)</f>
        <v>6106919</v>
      </c>
      <c r="K30" s="23">
        <f>SUM('Step 1'!K30:AH30)</f>
        <v>6132685</v>
      </c>
      <c r="L30" s="23">
        <f>SUM('Step 1'!L30:AI30)</f>
        <v>6161332</v>
      </c>
    </row>
    <row r="31" spans="1:12" x14ac:dyDescent="0.25">
      <c r="A31" t="s">
        <v>69</v>
      </c>
      <c r="B31" s="23">
        <f>SUM('Step 1'!B31:Y31)</f>
        <v>7601879</v>
      </c>
      <c r="C31" s="23">
        <f>SUM('Step 1'!C31:Z31)</f>
        <v>7631263</v>
      </c>
      <c r="D31" s="23">
        <f>SUM('Step 1'!D31:AA31)</f>
        <v>7658980</v>
      </c>
      <c r="E31" s="23">
        <f>SUM('Step 1'!E31:AB31)</f>
        <v>7685070</v>
      </c>
      <c r="F31" s="23">
        <f>SUM('Step 1'!F31:AC31)</f>
        <v>7710268</v>
      </c>
      <c r="G31" s="23">
        <f>SUM('Step 1'!G31:AD31)</f>
        <v>7736743</v>
      </c>
      <c r="H31" s="23">
        <f>SUM('Step 1'!H31:AE31)</f>
        <v>7765091</v>
      </c>
      <c r="I31" s="23">
        <f>SUM('Step 1'!I31:AF31)</f>
        <v>7793348</v>
      </c>
      <c r="J31" s="23">
        <f>SUM('Step 1'!J31:AG31)</f>
        <v>7821616</v>
      </c>
      <c r="K31" s="23">
        <f>SUM('Step 1'!K31:AH31)</f>
        <v>7850750</v>
      </c>
      <c r="L31" s="23">
        <f>SUM('Step 1'!L31:AI31)</f>
        <v>7883692</v>
      </c>
    </row>
    <row r="32" spans="1:12" x14ac:dyDescent="0.25">
      <c r="A32" t="s">
        <v>71</v>
      </c>
      <c r="B32" s="23">
        <f>SUM('Step 1'!B32:Y32)</f>
        <v>1286695</v>
      </c>
      <c r="C32" s="23">
        <f>SUM('Step 1'!C32:Z32)</f>
        <v>1292237</v>
      </c>
      <c r="D32" s="23">
        <f>SUM('Step 1'!D32:AA32)</f>
        <v>1297632</v>
      </c>
      <c r="E32" s="23">
        <f>SUM('Step 1'!E32:AB32)</f>
        <v>1302871</v>
      </c>
      <c r="F32" s="23">
        <f>SUM('Step 1'!F32:AC32)</f>
        <v>1307885</v>
      </c>
      <c r="G32" s="23">
        <f>SUM('Step 1'!G32:AD32)</f>
        <v>1313204</v>
      </c>
      <c r="H32" s="23">
        <f>SUM('Step 1'!H32:AE32)</f>
        <v>1318788</v>
      </c>
      <c r="I32" s="23">
        <f>SUM('Step 1'!I32:AF32)</f>
        <v>1324362</v>
      </c>
      <c r="J32" s="23">
        <f>SUM('Step 1'!J32:AG32)</f>
        <v>1329909</v>
      </c>
      <c r="K32" s="23">
        <f>SUM('Step 1'!K32:AH32)</f>
        <v>1335538</v>
      </c>
      <c r="L32" s="23">
        <f>SUM('Step 1'!L32:AI32)</f>
        <v>1341817</v>
      </c>
    </row>
    <row r="33" spans="1:12" x14ac:dyDescent="0.25">
      <c r="A33" t="s">
        <v>72</v>
      </c>
      <c r="B33" s="23">
        <f>SUM('Step 1'!B33:Y33)</f>
        <v>47037</v>
      </c>
      <c r="C33" s="23">
        <f>SUM('Step 1'!C33:Z33)</f>
        <v>47233</v>
      </c>
      <c r="D33" s="23">
        <f>SUM('Step 1'!D33:AA33)</f>
        <v>47412</v>
      </c>
      <c r="E33" s="23">
        <f>SUM('Step 1'!E33:AB33)</f>
        <v>47600</v>
      </c>
      <c r="F33" s="23">
        <f>SUM('Step 1'!F33:AC33)</f>
        <v>47771</v>
      </c>
      <c r="G33" s="23">
        <f>SUM('Step 1'!G33:AD33)</f>
        <v>47951</v>
      </c>
      <c r="H33" s="23">
        <f>SUM('Step 1'!H33:AE33)</f>
        <v>48157</v>
      </c>
      <c r="I33" s="23">
        <f>SUM('Step 1'!I33:AF33)</f>
        <v>48358</v>
      </c>
      <c r="J33" s="23">
        <f>SUM('Step 1'!J33:AG33)</f>
        <v>48559</v>
      </c>
      <c r="K33" s="23">
        <f>SUM('Step 1'!K33:AH33)</f>
        <v>48758</v>
      </c>
      <c r="L33" s="23">
        <f>SUM('Step 1'!L33:AI33)</f>
        <v>48971</v>
      </c>
    </row>
    <row r="34" spans="1:12" x14ac:dyDescent="0.25">
      <c r="A34" t="s">
        <v>73</v>
      </c>
      <c r="B34" s="23">
        <f>SUM('Step 1'!B34:Y34)</f>
        <v>5861382</v>
      </c>
      <c r="C34" s="23">
        <f>SUM('Step 1'!C34:Z34)</f>
        <v>5887096</v>
      </c>
      <c r="D34" s="23">
        <f>SUM('Step 1'!D34:AA34)</f>
        <v>5911707</v>
      </c>
      <c r="E34" s="23">
        <f>SUM('Step 1'!E34:AB34)</f>
        <v>5935576</v>
      </c>
      <c r="F34" s="23">
        <f>SUM('Step 1'!F34:AC34)</f>
        <v>5958537</v>
      </c>
      <c r="G34" s="23">
        <f>SUM('Step 1'!G34:AD34)</f>
        <v>5982695</v>
      </c>
      <c r="H34" s="23">
        <f>SUM('Step 1'!H34:AE34)</f>
        <v>6008186</v>
      </c>
      <c r="I34" s="23">
        <f>SUM('Step 1'!I34:AF34)</f>
        <v>6033276</v>
      </c>
      <c r="J34" s="23">
        <f>SUM('Step 1'!J34:AG34)</f>
        <v>6058360</v>
      </c>
      <c r="K34" s="23">
        <f>SUM('Step 1'!K34:AH34)</f>
        <v>6083927</v>
      </c>
      <c r="L34" s="23">
        <f>SUM('Step 1'!L34:AI34)</f>
        <v>6112361</v>
      </c>
    </row>
    <row r="35" spans="1:12" x14ac:dyDescent="0.25">
      <c r="A35" t="s">
        <v>74</v>
      </c>
      <c r="B35" s="23">
        <f>SUM('Step 1'!B35:Y35)</f>
        <v>109792</v>
      </c>
      <c r="C35" s="23">
        <f>SUM('Step 1'!C35:Z35)</f>
        <v>109834</v>
      </c>
      <c r="D35" s="23">
        <f>SUM('Step 1'!D35:AA35)</f>
        <v>109935</v>
      </c>
      <c r="E35" s="23">
        <f>SUM('Step 1'!E35:AB35)</f>
        <v>109923</v>
      </c>
      <c r="F35" s="23">
        <f>SUM('Step 1'!F35:AC35)</f>
        <v>109936</v>
      </c>
      <c r="G35" s="23">
        <f>SUM('Step 1'!G35:AD35)</f>
        <v>110023</v>
      </c>
      <c r="H35" s="23">
        <f>SUM('Step 1'!H35:AE35)</f>
        <v>110115</v>
      </c>
      <c r="I35" s="23">
        <f>SUM('Step 1'!I35:AF35)</f>
        <v>110177</v>
      </c>
      <c r="J35" s="23">
        <f>SUM('Step 1'!J35:AG35)</f>
        <v>110264</v>
      </c>
      <c r="K35" s="23">
        <f>SUM('Step 1'!K35:AH35)</f>
        <v>110199</v>
      </c>
      <c r="L35" s="23">
        <f>SUM('Step 1'!L35:AI35)</f>
        <v>110217</v>
      </c>
    </row>
    <row r="36" spans="1:12" x14ac:dyDescent="0.25">
      <c r="A36" t="s">
        <v>75</v>
      </c>
      <c r="B36" s="23">
        <f>SUM('Step 1'!B36:Y36)</f>
        <v>197969</v>
      </c>
      <c r="C36" s="23">
        <f>SUM('Step 1'!C36:Z36)</f>
        <v>198081</v>
      </c>
      <c r="D36" s="23">
        <f>SUM('Step 1'!D36:AA36)</f>
        <v>197943</v>
      </c>
      <c r="E36" s="23">
        <f>SUM('Step 1'!E36:AB36)</f>
        <v>197214</v>
      </c>
      <c r="F36" s="23">
        <f>SUM('Step 1'!F36:AC36)</f>
        <v>196867</v>
      </c>
      <c r="G36" s="23">
        <f>SUM('Step 1'!G36:AD36)</f>
        <v>196437</v>
      </c>
      <c r="H36" s="23">
        <f>SUM('Step 1'!H36:AE36)</f>
        <v>196204</v>
      </c>
      <c r="I36" s="23">
        <f>SUM('Step 1'!I36:AF36)</f>
        <v>196041</v>
      </c>
      <c r="J36" s="23">
        <f>SUM('Step 1'!J36:AG36)</f>
        <v>195905</v>
      </c>
      <c r="K36" s="23">
        <f>SUM('Step 1'!K36:AH36)</f>
        <v>195989</v>
      </c>
      <c r="L36" s="23">
        <f>SUM('Step 1'!L36:AI36)</f>
        <v>196575</v>
      </c>
    </row>
  </sheetData>
  <hyperlinks>
    <hyperlink ref="A2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zoomScale="90" zoomScaleNormal="90" workbookViewId="0">
      <selection activeCell="A3" sqref="A3:A36"/>
    </sheetView>
  </sheetViews>
  <sheetFormatPr defaultRowHeight="15" x14ac:dyDescent="0.25"/>
  <cols>
    <col min="1" max="1" width="59.28515625" bestFit="1" customWidth="1"/>
    <col min="2" max="24" width="10.28515625" bestFit="1" customWidth="1"/>
    <col min="25" max="29" width="10.28515625" customWidth="1"/>
  </cols>
  <sheetData>
    <row r="1" spans="1:35" x14ac:dyDescent="0.25">
      <c r="A1" s="24" t="s">
        <v>41</v>
      </c>
    </row>
    <row r="2" spans="1:35" x14ac:dyDescent="0.25">
      <c r="A2" s="74" t="s">
        <v>39</v>
      </c>
      <c r="B2" s="25">
        <v>42736</v>
      </c>
      <c r="C2" s="25">
        <v>42767</v>
      </c>
      <c r="D2" s="25">
        <v>42795</v>
      </c>
      <c r="E2" s="25">
        <v>42826</v>
      </c>
      <c r="F2" s="25">
        <v>42856</v>
      </c>
      <c r="G2" s="25">
        <v>42887</v>
      </c>
      <c r="H2" s="25">
        <v>42917</v>
      </c>
      <c r="I2" s="25">
        <v>42948</v>
      </c>
      <c r="J2" s="25">
        <v>42979</v>
      </c>
      <c r="K2" s="25">
        <v>43009</v>
      </c>
      <c r="L2" s="25">
        <v>43040</v>
      </c>
      <c r="M2" s="25">
        <v>43070</v>
      </c>
      <c r="N2" s="25">
        <v>43101</v>
      </c>
      <c r="O2" s="25">
        <v>43132</v>
      </c>
      <c r="P2" s="25">
        <v>43160</v>
      </c>
      <c r="Q2" s="25">
        <v>43191</v>
      </c>
      <c r="R2" s="25">
        <v>43221</v>
      </c>
      <c r="S2" s="25">
        <v>43252</v>
      </c>
      <c r="T2" s="25">
        <v>43282</v>
      </c>
      <c r="U2" s="25">
        <v>43313</v>
      </c>
      <c r="V2" s="25">
        <v>43344</v>
      </c>
      <c r="W2" s="25">
        <v>43374</v>
      </c>
      <c r="X2" s="25">
        <v>43405</v>
      </c>
      <c r="Y2" s="25">
        <v>43435</v>
      </c>
      <c r="Z2" s="25">
        <v>43466</v>
      </c>
      <c r="AA2" s="25">
        <v>43497</v>
      </c>
      <c r="AB2" s="25">
        <v>43525</v>
      </c>
      <c r="AC2" s="25">
        <v>43556</v>
      </c>
      <c r="AD2" s="25">
        <v>43586</v>
      </c>
      <c r="AE2" s="25">
        <v>43617</v>
      </c>
      <c r="AF2" s="25">
        <v>43647</v>
      </c>
      <c r="AG2" s="25">
        <v>43678</v>
      </c>
      <c r="AH2" s="25">
        <v>43709</v>
      </c>
      <c r="AI2" s="25">
        <v>43739</v>
      </c>
    </row>
    <row r="3" spans="1:35" x14ac:dyDescent="0.25">
      <c r="A3" t="s">
        <v>43</v>
      </c>
      <c r="B3" s="80">
        <v>1602</v>
      </c>
      <c r="C3" s="80">
        <v>1558</v>
      </c>
      <c r="D3" s="80">
        <v>1410</v>
      </c>
      <c r="E3" s="80">
        <v>1341</v>
      </c>
      <c r="F3" s="80">
        <v>1246</v>
      </c>
      <c r="G3" s="80">
        <v>1203</v>
      </c>
      <c r="H3" s="80">
        <v>1210</v>
      </c>
      <c r="I3" s="80">
        <v>1155</v>
      </c>
      <c r="J3" s="80">
        <v>1162</v>
      </c>
      <c r="K3" s="80">
        <v>1154</v>
      </c>
      <c r="L3" s="80">
        <v>1174</v>
      </c>
      <c r="M3" s="80">
        <v>1200</v>
      </c>
      <c r="N3" s="80">
        <v>1467</v>
      </c>
      <c r="O3" s="80">
        <v>1468</v>
      </c>
      <c r="P3" s="80">
        <v>1406</v>
      </c>
      <c r="Q3" s="80">
        <v>1283</v>
      </c>
      <c r="R3" s="80">
        <v>1147</v>
      </c>
      <c r="S3" s="80">
        <v>1180</v>
      </c>
      <c r="T3" s="80">
        <v>1170</v>
      </c>
      <c r="U3" s="80">
        <v>1090</v>
      </c>
      <c r="V3" s="80">
        <v>1091</v>
      </c>
      <c r="W3" s="80">
        <v>1062</v>
      </c>
      <c r="X3" s="80">
        <v>1079</v>
      </c>
      <c r="Y3" s="80">
        <v>1152</v>
      </c>
      <c r="Z3" s="80">
        <v>1298</v>
      </c>
      <c r="AA3" s="80">
        <v>1229</v>
      </c>
      <c r="AB3" s="80">
        <v>1062</v>
      </c>
      <c r="AC3" s="80">
        <v>972</v>
      </c>
      <c r="AD3" s="80">
        <v>1012</v>
      </c>
      <c r="AE3" s="80">
        <v>1152</v>
      </c>
      <c r="AF3" s="80">
        <v>1121</v>
      </c>
      <c r="AG3" s="80">
        <v>1050</v>
      </c>
      <c r="AH3" s="80">
        <v>961</v>
      </c>
      <c r="AI3" s="80">
        <v>916</v>
      </c>
    </row>
    <row r="4" spans="1:35" x14ac:dyDescent="0.25">
      <c r="A4" t="s">
        <v>44</v>
      </c>
      <c r="B4" s="80">
        <v>1602</v>
      </c>
      <c r="C4" s="80">
        <v>1558</v>
      </c>
      <c r="D4" s="80">
        <v>1410</v>
      </c>
      <c r="E4" s="80">
        <v>1341</v>
      </c>
      <c r="F4" s="80">
        <v>1246</v>
      </c>
      <c r="G4" s="80">
        <v>1203</v>
      </c>
      <c r="H4" s="80">
        <v>1210</v>
      </c>
      <c r="I4" s="80">
        <v>1155</v>
      </c>
      <c r="J4" s="80">
        <v>1162</v>
      </c>
      <c r="K4" s="80">
        <v>1154</v>
      </c>
      <c r="L4" s="80">
        <v>1174</v>
      </c>
      <c r="M4" s="80">
        <v>1200</v>
      </c>
      <c r="N4" s="80">
        <v>1467</v>
      </c>
      <c r="O4" s="80">
        <v>1468</v>
      </c>
      <c r="P4" s="80">
        <v>1406</v>
      </c>
      <c r="Q4" s="80">
        <v>1283</v>
      </c>
      <c r="R4" s="80">
        <v>1147</v>
      </c>
      <c r="S4" s="80">
        <v>1180</v>
      </c>
      <c r="T4" s="80">
        <v>1170</v>
      </c>
      <c r="U4" s="80">
        <v>1090</v>
      </c>
      <c r="V4" s="80">
        <v>1091</v>
      </c>
      <c r="W4" s="80">
        <v>1062</v>
      </c>
      <c r="X4" s="80">
        <v>1079</v>
      </c>
      <c r="Y4" s="80">
        <v>1152</v>
      </c>
      <c r="Z4" s="80">
        <v>1298</v>
      </c>
      <c r="AA4" s="80">
        <v>1229</v>
      </c>
      <c r="AB4" s="80">
        <v>1062</v>
      </c>
      <c r="AC4" s="80">
        <v>972</v>
      </c>
      <c r="AD4" s="80">
        <v>1012</v>
      </c>
      <c r="AE4" s="80">
        <v>1152</v>
      </c>
      <c r="AF4" s="80">
        <v>1121</v>
      </c>
      <c r="AG4" s="80">
        <v>1050</v>
      </c>
      <c r="AH4" s="80">
        <v>961</v>
      </c>
      <c r="AI4" s="80">
        <v>916</v>
      </c>
    </row>
    <row r="5" spans="1:35" x14ac:dyDescent="0.25">
      <c r="A5" t="s">
        <v>45</v>
      </c>
      <c r="B5" s="80">
        <v>605</v>
      </c>
      <c r="C5" s="80">
        <v>517</v>
      </c>
      <c r="D5" s="80">
        <v>512</v>
      </c>
      <c r="E5" s="80">
        <v>456</v>
      </c>
      <c r="F5" s="80">
        <v>457</v>
      </c>
      <c r="G5" s="80">
        <v>480</v>
      </c>
      <c r="H5" s="80">
        <v>461</v>
      </c>
      <c r="I5" s="80">
        <v>447</v>
      </c>
      <c r="J5" s="80">
        <v>437</v>
      </c>
      <c r="K5" s="80">
        <v>429</v>
      </c>
      <c r="L5" s="80">
        <v>443</v>
      </c>
      <c r="M5" s="80">
        <v>431</v>
      </c>
      <c r="N5" s="80">
        <v>517</v>
      </c>
      <c r="O5" s="80">
        <v>469</v>
      </c>
      <c r="P5" s="80">
        <v>453</v>
      </c>
      <c r="Q5" s="80">
        <v>412</v>
      </c>
      <c r="R5" s="80">
        <v>389</v>
      </c>
      <c r="S5" s="80">
        <v>443</v>
      </c>
      <c r="T5" s="80">
        <v>463</v>
      </c>
      <c r="U5" s="80">
        <v>439</v>
      </c>
      <c r="V5" s="80">
        <v>414</v>
      </c>
      <c r="W5" s="80">
        <v>418</v>
      </c>
      <c r="X5" s="80">
        <v>399</v>
      </c>
      <c r="Y5" s="80">
        <v>421</v>
      </c>
      <c r="Z5" s="80">
        <v>483</v>
      </c>
      <c r="AA5" s="80">
        <v>448</v>
      </c>
      <c r="AB5" s="80">
        <v>392</v>
      </c>
      <c r="AC5" s="80">
        <v>374</v>
      </c>
      <c r="AD5" s="80">
        <v>384</v>
      </c>
      <c r="AE5" s="80">
        <v>438</v>
      </c>
      <c r="AF5" s="80">
        <v>443</v>
      </c>
      <c r="AG5" s="80">
        <v>418</v>
      </c>
      <c r="AH5" s="80">
        <v>359</v>
      </c>
      <c r="AI5" s="80">
        <v>360</v>
      </c>
    </row>
    <row r="6" spans="1:35" x14ac:dyDescent="0.25">
      <c r="A6" t="s">
        <v>46</v>
      </c>
      <c r="B6" s="80">
        <v>59577</v>
      </c>
      <c r="C6" s="80">
        <v>57279</v>
      </c>
      <c r="D6" s="80">
        <v>56222</v>
      </c>
      <c r="E6" s="80">
        <v>56771</v>
      </c>
      <c r="F6" s="80">
        <v>55198</v>
      </c>
      <c r="G6" s="80">
        <v>59275</v>
      </c>
      <c r="H6" s="80">
        <v>58685</v>
      </c>
      <c r="I6" s="80">
        <v>56791</v>
      </c>
      <c r="J6" s="80">
        <v>56166</v>
      </c>
      <c r="K6" s="80">
        <v>53555</v>
      </c>
      <c r="L6" s="80">
        <v>53633</v>
      </c>
      <c r="M6" s="80">
        <v>53750</v>
      </c>
      <c r="N6" s="80">
        <v>57046</v>
      </c>
      <c r="O6" s="80">
        <v>54604</v>
      </c>
      <c r="P6" s="80">
        <v>53483</v>
      </c>
      <c r="Q6" s="80">
        <v>51894</v>
      </c>
      <c r="R6" s="80">
        <v>50540</v>
      </c>
      <c r="S6" s="80">
        <v>55013</v>
      </c>
      <c r="T6" s="80">
        <v>54675</v>
      </c>
      <c r="U6" s="80">
        <v>52552</v>
      </c>
      <c r="V6" s="80">
        <v>52701</v>
      </c>
      <c r="W6" s="80">
        <v>50049</v>
      </c>
      <c r="X6" s="80">
        <v>49415</v>
      </c>
      <c r="Y6" s="80">
        <v>49739</v>
      </c>
      <c r="Z6" s="80">
        <v>52342</v>
      </c>
      <c r="AA6" s="80">
        <v>46784</v>
      </c>
      <c r="AB6" s="80">
        <v>41736</v>
      </c>
      <c r="AC6" s="80">
        <v>41688</v>
      </c>
      <c r="AD6" s="80">
        <v>45262</v>
      </c>
      <c r="AE6" s="80">
        <v>53654</v>
      </c>
      <c r="AF6" s="80">
        <v>53624</v>
      </c>
      <c r="AG6" s="80">
        <v>50459</v>
      </c>
      <c r="AH6" s="80">
        <v>45715</v>
      </c>
      <c r="AI6" s="80">
        <v>45143</v>
      </c>
    </row>
    <row r="7" spans="1:35" x14ac:dyDescent="0.25">
      <c r="A7" t="s">
        <v>47</v>
      </c>
      <c r="B7" s="80">
        <v>1308</v>
      </c>
      <c r="C7" s="80">
        <v>1258</v>
      </c>
      <c r="D7" s="80">
        <v>1186</v>
      </c>
      <c r="E7" s="80">
        <v>1137</v>
      </c>
      <c r="F7" s="80">
        <v>1129</v>
      </c>
      <c r="G7" s="80">
        <v>1058</v>
      </c>
      <c r="H7" s="80">
        <v>1029</v>
      </c>
      <c r="I7" s="80">
        <v>1007</v>
      </c>
      <c r="J7" s="80">
        <v>992</v>
      </c>
      <c r="K7" s="80">
        <v>984</v>
      </c>
      <c r="L7" s="80">
        <v>985</v>
      </c>
      <c r="M7" s="80">
        <v>1009</v>
      </c>
      <c r="N7" s="80">
        <v>1164</v>
      </c>
      <c r="O7" s="80">
        <v>1061</v>
      </c>
      <c r="P7" s="80">
        <v>1045</v>
      </c>
      <c r="Q7" s="80">
        <v>979</v>
      </c>
      <c r="R7" s="80">
        <v>952</v>
      </c>
      <c r="S7" s="80">
        <v>985</v>
      </c>
      <c r="T7" s="80">
        <v>964</v>
      </c>
      <c r="U7" s="80">
        <v>960</v>
      </c>
      <c r="V7" s="80">
        <v>936</v>
      </c>
      <c r="W7" s="80">
        <v>907</v>
      </c>
      <c r="X7" s="80">
        <v>958</v>
      </c>
      <c r="Y7" s="80">
        <v>1008</v>
      </c>
      <c r="Z7" s="80">
        <v>1144</v>
      </c>
      <c r="AA7" s="80">
        <v>1057</v>
      </c>
      <c r="AB7" s="80">
        <v>918</v>
      </c>
      <c r="AC7" s="80">
        <v>888</v>
      </c>
      <c r="AD7" s="80">
        <v>915</v>
      </c>
      <c r="AE7" s="80">
        <v>992</v>
      </c>
      <c r="AF7" s="80">
        <v>954</v>
      </c>
      <c r="AG7" s="80">
        <v>929</v>
      </c>
      <c r="AH7" s="80">
        <v>810</v>
      </c>
      <c r="AI7" s="80">
        <v>809</v>
      </c>
    </row>
    <row r="8" spans="1:35" x14ac:dyDescent="0.25">
      <c r="A8" t="s">
        <v>48</v>
      </c>
      <c r="B8" s="80">
        <v>1242</v>
      </c>
      <c r="C8" s="80">
        <v>1136</v>
      </c>
      <c r="D8" s="80">
        <v>1085</v>
      </c>
      <c r="E8" s="80">
        <v>1004</v>
      </c>
      <c r="F8" s="80">
        <v>981</v>
      </c>
      <c r="G8" s="80">
        <v>1034</v>
      </c>
      <c r="H8" s="80">
        <v>1048</v>
      </c>
      <c r="I8" s="80">
        <v>930</v>
      </c>
      <c r="J8" s="80">
        <v>888</v>
      </c>
      <c r="K8" s="80">
        <v>864</v>
      </c>
      <c r="L8" s="80">
        <v>877</v>
      </c>
      <c r="M8" s="80">
        <v>884</v>
      </c>
      <c r="N8" s="80">
        <v>1078</v>
      </c>
      <c r="O8" s="80">
        <v>966</v>
      </c>
      <c r="P8" s="80">
        <v>924</v>
      </c>
      <c r="Q8" s="80">
        <v>835</v>
      </c>
      <c r="R8" s="80">
        <v>803</v>
      </c>
      <c r="S8" s="80">
        <v>865</v>
      </c>
      <c r="T8" s="80">
        <v>914</v>
      </c>
      <c r="U8" s="80">
        <v>869</v>
      </c>
      <c r="V8" s="80">
        <v>826</v>
      </c>
      <c r="W8" s="80">
        <v>841</v>
      </c>
      <c r="X8" s="80">
        <v>860</v>
      </c>
      <c r="Y8" s="80">
        <v>874</v>
      </c>
      <c r="Z8" s="80">
        <v>1040</v>
      </c>
      <c r="AA8" s="80">
        <v>963</v>
      </c>
      <c r="AB8" s="80">
        <v>816</v>
      </c>
      <c r="AC8" s="80">
        <v>776</v>
      </c>
      <c r="AD8" s="80">
        <v>770</v>
      </c>
      <c r="AE8" s="80">
        <v>911</v>
      </c>
      <c r="AF8" s="80">
        <v>954</v>
      </c>
      <c r="AG8" s="80">
        <v>858</v>
      </c>
      <c r="AH8" s="80">
        <v>745</v>
      </c>
      <c r="AI8" s="80">
        <v>756</v>
      </c>
    </row>
    <row r="9" spans="1:35" x14ac:dyDescent="0.25">
      <c r="A9" t="s">
        <v>49</v>
      </c>
      <c r="B9" s="80">
        <v>1282</v>
      </c>
      <c r="C9" s="80">
        <v>1178</v>
      </c>
      <c r="D9" s="80">
        <v>1120</v>
      </c>
      <c r="E9" s="80">
        <v>1039</v>
      </c>
      <c r="F9" s="80">
        <v>1013</v>
      </c>
      <c r="G9" s="80">
        <v>1064</v>
      </c>
      <c r="H9" s="80">
        <v>1081</v>
      </c>
      <c r="I9" s="80">
        <v>958</v>
      </c>
      <c r="J9" s="80">
        <v>916</v>
      </c>
      <c r="K9" s="80">
        <v>890</v>
      </c>
      <c r="L9" s="80">
        <v>904</v>
      </c>
      <c r="M9" s="80">
        <v>910</v>
      </c>
      <c r="N9" s="80">
        <v>1115</v>
      </c>
      <c r="O9" s="80">
        <v>1002</v>
      </c>
      <c r="P9" s="80">
        <v>954</v>
      </c>
      <c r="Q9" s="80">
        <v>863</v>
      </c>
      <c r="R9" s="80">
        <v>829</v>
      </c>
      <c r="S9" s="80">
        <v>892</v>
      </c>
      <c r="T9" s="80">
        <v>944</v>
      </c>
      <c r="U9" s="80">
        <v>898</v>
      </c>
      <c r="V9" s="80">
        <v>851</v>
      </c>
      <c r="W9" s="80">
        <v>866</v>
      </c>
      <c r="X9" s="80">
        <v>887</v>
      </c>
      <c r="Y9" s="80">
        <v>897</v>
      </c>
      <c r="Z9" s="80">
        <v>1069</v>
      </c>
      <c r="AA9" s="80">
        <v>989</v>
      </c>
      <c r="AB9" s="80">
        <v>839</v>
      </c>
      <c r="AC9" s="80">
        <v>802</v>
      </c>
      <c r="AD9" s="80">
        <v>794</v>
      </c>
      <c r="AE9" s="80">
        <v>940</v>
      </c>
      <c r="AF9" s="80">
        <v>986</v>
      </c>
      <c r="AG9" s="80">
        <v>889</v>
      </c>
      <c r="AH9" s="80">
        <v>775</v>
      </c>
      <c r="AI9" s="80">
        <v>781</v>
      </c>
    </row>
    <row r="10" spans="1:35" x14ac:dyDescent="0.25">
      <c r="A10" t="s">
        <v>50</v>
      </c>
      <c r="B10" s="80">
        <v>19</v>
      </c>
      <c r="C10" s="80">
        <v>20</v>
      </c>
      <c r="D10" s="80">
        <v>20</v>
      </c>
      <c r="E10" s="80">
        <v>21</v>
      </c>
      <c r="F10" s="80">
        <v>18</v>
      </c>
      <c r="G10" s="80">
        <v>16</v>
      </c>
      <c r="H10" s="80">
        <v>20</v>
      </c>
      <c r="I10" s="80">
        <v>20</v>
      </c>
      <c r="J10" s="80">
        <v>19</v>
      </c>
      <c r="K10" s="80">
        <v>16</v>
      </c>
      <c r="L10" s="80">
        <v>23</v>
      </c>
      <c r="M10" s="80">
        <v>25</v>
      </c>
      <c r="N10" s="80">
        <v>22</v>
      </c>
      <c r="O10" s="80">
        <v>21</v>
      </c>
      <c r="P10" s="80">
        <v>20</v>
      </c>
      <c r="Q10" s="80">
        <v>22</v>
      </c>
      <c r="R10" s="80">
        <v>26</v>
      </c>
      <c r="S10" s="80">
        <v>27</v>
      </c>
      <c r="T10" s="80">
        <v>24</v>
      </c>
      <c r="U10" s="80">
        <v>23</v>
      </c>
      <c r="V10" s="80">
        <v>19</v>
      </c>
      <c r="W10" s="80">
        <v>16</v>
      </c>
      <c r="X10" s="80">
        <v>16</v>
      </c>
      <c r="Y10" s="80">
        <v>17</v>
      </c>
      <c r="Z10" s="80">
        <v>16</v>
      </c>
      <c r="AA10" s="80">
        <v>17</v>
      </c>
      <c r="AB10" s="80">
        <v>13</v>
      </c>
      <c r="AC10" s="80">
        <v>11</v>
      </c>
      <c r="AD10" s="80">
        <v>12</v>
      </c>
      <c r="AE10" s="80">
        <v>16</v>
      </c>
      <c r="AF10" s="80">
        <v>18</v>
      </c>
      <c r="AG10" s="80">
        <v>20</v>
      </c>
      <c r="AH10" s="80">
        <v>20</v>
      </c>
      <c r="AI10" s="80">
        <v>20</v>
      </c>
    </row>
    <row r="11" spans="1:35" x14ac:dyDescent="0.25">
      <c r="A11" t="s">
        <v>51</v>
      </c>
      <c r="B11" s="80">
        <v>40</v>
      </c>
      <c r="C11" s="80">
        <v>42</v>
      </c>
      <c r="D11" s="80">
        <v>35</v>
      </c>
      <c r="E11" s="80">
        <v>35</v>
      </c>
      <c r="F11" s="80">
        <v>32</v>
      </c>
      <c r="G11" s="80">
        <v>30</v>
      </c>
      <c r="H11" s="80">
        <v>33</v>
      </c>
      <c r="I11" s="80">
        <v>28</v>
      </c>
      <c r="J11" s="80">
        <v>28</v>
      </c>
      <c r="K11" s="80">
        <v>26</v>
      </c>
      <c r="L11" s="80">
        <v>27</v>
      </c>
      <c r="M11" s="80">
        <v>26</v>
      </c>
      <c r="N11" s="80">
        <v>37</v>
      </c>
      <c r="O11" s="80">
        <v>36</v>
      </c>
      <c r="P11" s="80">
        <v>30</v>
      </c>
      <c r="Q11" s="80">
        <v>28</v>
      </c>
      <c r="R11" s="80">
        <v>26</v>
      </c>
      <c r="S11" s="80">
        <v>27</v>
      </c>
      <c r="T11" s="80">
        <v>30</v>
      </c>
      <c r="U11" s="80">
        <v>29</v>
      </c>
      <c r="V11" s="80">
        <v>25</v>
      </c>
      <c r="W11" s="80">
        <v>25</v>
      </c>
      <c r="X11" s="80">
        <v>27</v>
      </c>
      <c r="Y11" s="80">
        <v>23</v>
      </c>
      <c r="Z11" s="80">
        <v>29</v>
      </c>
      <c r="AA11" s="80">
        <v>26</v>
      </c>
      <c r="AB11" s="80">
        <v>23</v>
      </c>
      <c r="AC11" s="80">
        <v>26</v>
      </c>
      <c r="AD11" s="80">
        <v>24</v>
      </c>
      <c r="AE11" s="80">
        <v>29</v>
      </c>
      <c r="AF11" s="80">
        <v>32</v>
      </c>
      <c r="AG11" s="80">
        <v>31</v>
      </c>
      <c r="AH11" s="80">
        <v>30</v>
      </c>
      <c r="AI11" s="80">
        <v>25</v>
      </c>
    </row>
    <row r="12" spans="1:35" x14ac:dyDescent="0.25">
      <c r="A12" t="s">
        <v>52</v>
      </c>
      <c r="B12" s="80">
        <v>605</v>
      </c>
      <c r="C12" s="80">
        <v>517</v>
      </c>
      <c r="D12" s="80">
        <v>512</v>
      </c>
      <c r="E12" s="80">
        <v>456</v>
      </c>
      <c r="F12" s="80">
        <v>457</v>
      </c>
      <c r="G12" s="80">
        <v>480</v>
      </c>
      <c r="H12" s="80">
        <v>461</v>
      </c>
      <c r="I12" s="80">
        <v>447</v>
      </c>
      <c r="J12" s="80">
        <v>437</v>
      </c>
      <c r="K12" s="80">
        <v>429</v>
      </c>
      <c r="L12" s="80">
        <v>443</v>
      </c>
      <c r="M12" s="80">
        <v>431</v>
      </c>
      <c r="N12" s="80">
        <v>517</v>
      </c>
      <c r="O12" s="80">
        <v>469</v>
      </c>
      <c r="P12" s="80">
        <v>453</v>
      </c>
      <c r="Q12" s="80">
        <v>412</v>
      </c>
      <c r="R12" s="80">
        <v>389</v>
      </c>
      <c r="S12" s="80">
        <v>443</v>
      </c>
      <c r="T12" s="80">
        <v>463</v>
      </c>
      <c r="U12" s="80">
        <v>439</v>
      </c>
      <c r="V12" s="80">
        <v>414</v>
      </c>
      <c r="W12" s="80">
        <v>418</v>
      </c>
      <c r="X12" s="80">
        <v>399</v>
      </c>
      <c r="Y12" s="80">
        <v>421</v>
      </c>
      <c r="Z12" s="80">
        <v>483</v>
      </c>
      <c r="AA12" s="80">
        <v>448</v>
      </c>
      <c r="AB12" s="80">
        <v>392</v>
      </c>
      <c r="AC12" s="80">
        <v>374</v>
      </c>
      <c r="AD12" s="80">
        <v>384</v>
      </c>
      <c r="AE12" s="80">
        <v>438</v>
      </c>
      <c r="AF12" s="80">
        <v>443</v>
      </c>
      <c r="AG12" s="80">
        <v>418</v>
      </c>
      <c r="AH12" s="80">
        <v>359</v>
      </c>
      <c r="AI12" s="80">
        <v>360</v>
      </c>
    </row>
    <row r="13" spans="1:35" x14ac:dyDescent="0.25">
      <c r="A13" t="s">
        <v>53</v>
      </c>
      <c r="B13" s="80">
        <v>1664</v>
      </c>
      <c r="C13" s="80">
        <v>1545</v>
      </c>
      <c r="D13" s="80">
        <v>1423</v>
      </c>
      <c r="E13" s="80">
        <v>1321</v>
      </c>
      <c r="F13" s="80">
        <v>1229</v>
      </c>
      <c r="G13" s="80">
        <v>1290</v>
      </c>
      <c r="H13" s="80">
        <v>1274</v>
      </c>
      <c r="I13" s="80">
        <v>1231</v>
      </c>
      <c r="J13" s="80">
        <v>1214</v>
      </c>
      <c r="K13" s="80">
        <v>1185</v>
      </c>
      <c r="L13" s="80">
        <v>1167</v>
      </c>
      <c r="M13" s="80">
        <v>1225</v>
      </c>
      <c r="N13" s="80">
        <v>1439</v>
      </c>
      <c r="O13" s="80">
        <v>1360</v>
      </c>
      <c r="P13" s="80">
        <v>1348</v>
      </c>
      <c r="Q13" s="80">
        <v>1223</v>
      </c>
      <c r="R13" s="80">
        <v>1130</v>
      </c>
      <c r="S13" s="80">
        <v>1174</v>
      </c>
      <c r="T13" s="80">
        <v>1183</v>
      </c>
      <c r="U13" s="80">
        <v>1136</v>
      </c>
      <c r="V13" s="80">
        <v>1132</v>
      </c>
      <c r="W13" s="80">
        <v>1098</v>
      </c>
      <c r="X13" s="80">
        <v>1121</v>
      </c>
      <c r="Y13" s="80">
        <v>1198</v>
      </c>
      <c r="Z13" s="80">
        <v>1402</v>
      </c>
      <c r="AA13" s="80">
        <v>1298</v>
      </c>
      <c r="AB13" s="80">
        <v>1113</v>
      </c>
      <c r="AC13" s="80">
        <v>1023</v>
      </c>
      <c r="AD13" s="80">
        <v>1012</v>
      </c>
      <c r="AE13" s="80">
        <v>1179</v>
      </c>
      <c r="AF13" s="80">
        <v>1182</v>
      </c>
      <c r="AG13" s="80">
        <v>1124</v>
      </c>
      <c r="AH13" s="80">
        <v>1029</v>
      </c>
      <c r="AI13" s="80">
        <v>975</v>
      </c>
    </row>
    <row r="14" spans="1:35" x14ac:dyDescent="0.25">
      <c r="A14" t="s">
        <v>54</v>
      </c>
      <c r="B14" s="80">
        <v>1308</v>
      </c>
      <c r="C14" s="80">
        <v>1258</v>
      </c>
      <c r="D14" s="80">
        <v>1186</v>
      </c>
      <c r="E14" s="80">
        <v>1137</v>
      </c>
      <c r="F14" s="80">
        <v>1129</v>
      </c>
      <c r="G14" s="80">
        <v>1058</v>
      </c>
      <c r="H14" s="80">
        <v>1029</v>
      </c>
      <c r="I14" s="80">
        <v>1007</v>
      </c>
      <c r="J14" s="80">
        <v>992</v>
      </c>
      <c r="K14" s="80">
        <v>984</v>
      </c>
      <c r="L14" s="80">
        <v>985</v>
      </c>
      <c r="M14" s="80">
        <v>1009</v>
      </c>
      <c r="N14" s="80">
        <v>1164</v>
      </c>
      <c r="O14" s="80">
        <v>1061</v>
      </c>
      <c r="P14" s="80">
        <v>1045</v>
      </c>
      <c r="Q14" s="80">
        <v>979</v>
      </c>
      <c r="R14" s="80">
        <v>952</v>
      </c>
      <c r="S14" s="80">
        <v>985</v>
      </c>
      <c r="T14" s="80">
        <v>964</v>
      </c>
      <c r="U14" s="80">
        <v>960</v>
      </c>
      <c r="V14" s="80">
        <v>936</v>
      </c>
      <c r="W14" s="80">
        <v>907</v>
      </c>
      <c r="X14" s="80">
        <v>958</v>
      </c>
      <c r="Y14" s="80">
        <v>1008</v>
      </c>
      <c r="Z14" s="80">
        <v>1144</v>
      </c>
      <c r="AA14" s="80">
        <v>1057</v>
      </c>
      <c r="AB14" s="80">
        <v>918</v>
      </c>
      <c r="AC14" s="80">
        <v>888</v>
      </c>
      <c r="AD14" s="80">
        <v>915</v>
      </c>
      <c r="AE14" s="80">
        <v>992</v>
      </c>
      <c r="AF14" s="80">
        <v>954</v>
      </c>
      <c r="AG14" s="80">
        <v>929</v>
      </c>
      <c r="AH14" s="80">
        <v>810</v>
      </c>
      <c r="AI14" s="80">
        <v>809</v>
      </c>
    </row>
    <row r="15" spans="1:35" x14ac:dyDescent="0.25">
      <c r="A15" t="s">
        <v>55</v>
      </c>
      <c r="B15" s="80">
        <v>7830</v>
      </c>
      <c r="C15" s="80">
        <v>7460</v>
      </c>
      <c r="D15" s="80">
        <v>7190</v>
      </c>
      <c r="E15" s="80">
        <v>7278</v>
      </c>
      <c r="F15" s="80">
        <v>7111</v>
      </c>
      <c r="G15" s="80">
        <v>7547</v>
      </c>
      <c r="H15" s="80">
        <v>7585</v>
      </c>
      <c r="I15" s="80">
        <v>7473</v>
      </c>
      <c r="J15" s="80">
        <v>7462</v>
      </c>
      <c r="K15" s="80">
        <v>7105</v>
      </c>
      <c r="L15" s="80">
        <v>7073</v>
      </c>
      <c r="M15" s="80">
        <v>7004</v>
      </c>
      <c r="N15" s="80">
        <v>7497</v>
      </c>
      <c r="O15" s="80">
        <v>7109</v>
      </c>
      <c r="P15" s="80">
        <v>6878</v>
      </c>
      <c r="Q15" s="80">
        <v>6704</v>
      </c>
      <c r="R15" s="80">
        <v>6601</v>
      </c>
      <c r="S15" s="80">
        <v>7157</v>
      </c>
      <c r="T15" s="80">
        <v>7283</v>
      </c>
      <c r="U15" s="80">
        <v>7044</v>
      </c>
      <c r="V15" s="80">
        <v>7097</v>
      </c>
      <c r="W15" s="80">
        <v>6783</v>
      </c>
      <c r="X15" s="80">
        <v>6662</v>
      </c>
      <c r="Y15" s="80">
        <v>6656</v>
      </c>
      <c r="Z15" s="80">
        <v>6925</v>
      </c>
      <c r="AA15" s="80">
        <v>6188</v>
      </c>
      <c r="AB15" s="80">
        <v>5443</v>
      </c>
      <c r="AC15" s="80">
        <v>5515</v>
      </c>
      <c r="AD15" s="80">
        <v>5955</v>
      </c>
      <c r="AE15" s="80">
        <v>7025</v>
      </c>
      <c r="AF15" s="80">
        <v>7039</v>
      </c>
      <c r="AG15" s="80">
        <v>6590</v>
      </c>
      <c r="AH15" s="80">
        <v>6142</v>
      </c>
      <c r="AI15" s="80">
        <v>5951</v>
      </c>
    </row>
    <row r="16" spans="1:35" x14ac:dyDescent="0.25">
      <c r="A16" t="s">
        <v>56</v>
      </c>
      <c r="B16" s="80">
        <v>403</v>
      </c>
      <c r="C16" s="80">
        <v>393</v>
      </c>
      <c r="D16" s="80">
        <v>382</v>
      </c>
      <c r="E16" s="80">
        <v>338</v>
      </c>
      <c r="F16" s="80">
        <v>329</v>
      </c>
      <c r="G16" s="80">
        <v>351</v>
      </c>
      <c r="H16" s="80">
        <v>370</v>
      </c>
      <c r="I16" s="80">
        <v>334</v>
      </c>
      <c r="J16" s="80">
        <v>320</v>
      </c>
      <c r="K16" s="80">
        <v>306</v>
      </c>
      <c r="L16" s="80">
        <v>294</v>
      </c>
      <c r="M16" s="80">
        <v>295</v>
      </c>
      <c r="N16" s="80">
        <v>330</v>
      </c>
      <c r="O16" s="80">
        <v>308</v>
      </c>
      <c r="P16" s="80">
        <v>301</v>
      </c>
      <c r="Q16" s="80">
        <v>261</v>
      </c>
      <c r="R16" s="80">
        <v>252</v>
      </c>
      <c r="S16" s="80">
        <v>278</v>
      </c>
      <c r="T16" s="80">
        <v>290</v>
      </c>
      <c r="U16" s="80">
        <v>288</v>
      </c>
      <c r="V16" s="80">
        <v>269</v>
      </c>
      <c r="W16" s="80">
        <v>255</v>
      </c>
      <c r="X16" s="80">
        <v>240</v>
      </c>
      <c r="Y16" s="80">
        <v>242</v>
      </c>
      <c r="Z16" s="80">
        <v>291</v>
      </c>
      <c r="AA16" s="80">
        <v>259</v>
      </c>
      <c r="AB16" s="80">
        <v>210</v>
      </c>
      <c r="AC16" s="80">
        <v>209</v>
      </c>
      <c r="AD16" s="80">
        <v>220</v>
      </c>
      <c r="AE16" s="80">
        <v>267</v>
      </c>
      <c r="AF16" s="80">
        <v>310</v>
      </c>
      <c r="AG16" s="80">
        <v>270</v>
      </c>
      <c r="AH16" s="80">
        <v>232</v>
      </c>
      <c r="AI16" s="80">
        <v>240</v>
      </c>
    </row>
    <row r="17" spans="1:35" x14ac:dyDescent="0.25">
      <c r="A17" t="s">
        <v>57</v>
      </c>
      <c r="B17" s="80">
        <v>199</v>
      </c>
      <c r="C17" s="80">
        <v>178</v>
      </c>
      <c r="D17" s="80">
        <v>166</v>
      </c>
      <c r="E17" s="80">
        <v>146</v>
      </c>
      <c r="F17" s="80">
        <v>139</v>
      </c>
      <c r="G17" s="80">
        <v>138</v>
      </c>
      <c r="H17" s="80">
        <v>136</v>
      </c>
      <c r="I17" s="80">
        <v>127</v>
      </c>
      <c r="J17" s="80">
        <v>118</v>
      </c>
      <c r="K17" s="80">
        <v>115</v>
      </c>
      <c r="L17" s="80">
        <v>116</v>
      </c>
      <c r="M17" s="80">
        <v>129</v>
      </c>
      <c r="N17" s="80">
        <v>160</v>
      </c>
      <c r="O17" s="80">
        <v>147</v>
      </c>
      <c r="P17" s="80">
        <v>137</v>
      </c>
      <c r="Q17" s="80">
        <v>123</v>
      </c>
      <c r="R17" s="80">
        <v>108</v>
      </c>
      <c r="S17" s="80">
        <v>111</v>
      </c>
      <c r="T17" s="80">
        <v>111</v>
      </c>
      <c r="U17" s="80">
        <v>98</v>
      </c>
      <c r="V17" s="80">
        <v>96</v>
      </c>
      <c r="W17" s="80">
        <v>98</v>
      </c>
      <c r="X17" s="80">
        <v>106</v>
      </c>
      <c r="Y17" s="80">
        <v>104</v>
      </c>
      <c r="Z17" s="80">
        <v>132</v>
      </c>
      <c r="AA17" s="80">
        <v>113</v>
      </c>
      <c r="AB17" s="80">
        <v>109</v>
      </c>
      <c r="AC17" s="80">
        <v>95</v>
      </c>
      <c r="AD17" s="80">
        <v>94</v>
      </c>
      <c r="AE17" s="80">
        <v>115</v>
      </c>
      <c r="AF17" s="80">
        <v>114</v>
      </c>
      <c r="AG17" s="80">
        <v>107</v>
      </c>
      <c r="AH17" s="80">
        <v>99</v>
      </c>
      <c r="AI17" s="80">
        <v>101</v>
      </c>
    </row>
    <row r="18" spans="1:35" x14ac:dyDescent="0.25">
      <c r="A18" t="s">
        <v>58</v>
      </c>
      <c r="B18" s="80">
        <v>17236</v>
      </c>
      <c r="C18" s="80">
        <v>16721</v>
      </c>
      <c r="D18" s="80">
        <v>16495</v>
      </c>
      <c r="E18" s="80">
        <v>16627</v>
      </c>
      <c r="F18" s="80">
        <v>16220</v>
      </c>
      <c r="G18" s="80">
        <v>17464</v>
      </c>
      <c r="H18" s="80">
        <v>17386</v>
      </c>
      <c r="I18" s="80">
        <v>16790</v>
      </c>
      <c r="J18" s="80">
        <v>16540</v>
      </c>
      <c r="K18" s="80">
        <v>15803</v>
      </c>
      <c r="L18" s="80">
        <v>15617</v>
      </c>
      <c r="M18" s="80">
        <v>15566</v>
      </c>
      <c r="N18" s="80">
        <v>16490</v>
      </c>
      <c r="O18" s="80">
        <v>15854</v>
      </c>
      <c r="P18" s="80">
        <v>15729</v>
      </c>
      <c r="Q18" s="80">
        <v>15047</v>
      </c>
      <c r="R18" s="80">
        <v>14856</v>
      </c>
      <c r="S18" s="80">
        <v>16198</v>
      </c>
      <c r="T18" s="80">
        <v>15970</v>
      </c>
      <c r="U18" s="80">
        <v>15398</v>
      </c>
      <c r="V18" s="80">
        <v>15319</v>
      </c>
      <c r="W18" s="80">
        <v>14785</v>
      </c>
      <c r="X18" s="80">
        <v>14448</v>
      </c>
      <c r="Y18" s="80">
        <v>14309</v>
      </c>
      <c r="Z18" s="80">
        <v>15098</v>
      </c>
      <c r="AA18" s="80">
        <v>13411</v>
      </c>
      <c r="AB18" s="80">
        <v>12040</v>
      </c>
      <c r="AC18" s="80">
        <v>11892</v>
      </c>
      <c r="AD18" s="80">
        <v>13181</v>
      </c>
      <c r="AE18" s="80">
        <v>15665</v>
      </c>
      <c r="AF18" s="80">
        <v>15684</v>
      </c>
      <c r="AG18" s="80">
        <v>14649</v>
      </c>
      <c r="AH18" s="80">
        <v>13168</v>
      </c>
      <c r="AI18" s="80">
        <v>13077</v>
      </c>
    </row>
    <row r="19" spans="1:35" x14ac:dyDescent="0.25">
      <c r="A19" t="s">
        <v>60</v>
      </c>
      <c r="B19" s="80">
        <v>66194</v>
      </c>
      <c r="C19" s="80">
        <v>63488</v>
      </c>
      <c r="D19" s="80">
        <v>62234</v>
      </c>
      <c r="E19" s="80">
        <v>62577</v>
      </c>
      <c r="F19" s="80">
        <v>60854</v>
      </c>
      <c r="G19" s="80">
        <v>65235</v>
      </c>
      <c r="H19" s="80">
        <v>64645</v>
      </c>
      <c r="I19" s="80">
        <v>62785</v>
      </c>
      <c r="J19" s="80">
        <v>62035</v>
      </c>
      <c r="K19" s="80">
        <v>59019</v>
      </c>
      <c r="L19" s="80">
        <v>59127</v>
      </c>
      <c r="M19" s="80">
        <v>59503</v>
      </c>
      <c r="N19" s="80">
        <v>63374</v>
      </c>
      <c r="O19" s="80">
        <v>60468</v>
      </c>
      <c r="P19" s="80">
        <v>59225</v>
      </c>
      <c r="Q19" s="80">
        <v>57346</v>
      </c>
      <c r="R19" s="80">
        <v>55858</v>
      </c>
      <c r="S19" s="80">
        <v>61110</v>
      </c>
      <c r="T19" s="80">
        <v>60588</v>
      </c>
      <c r="U19" s="80">
        <v>58534</v>
      </c>
      <c r="V19" s="80">
        <v>58714</v>
      </c>
      <c r="W19" s="80">
        <v>55900</v>
      </c>
      <c r="X19" s="80">
        <v>55342</v>
      </c>
      <c r="Y19" s="80">
        <v>55970</v>
      </c>
      <c r="Z19" s="80">
        <v>59577</v>
      </c>
      <c r="AA19" s="80">
        <v>52695</v>
      </c>
      <c r="AB19" s="80">
        <v>47434</v>
      </c>
      <c r="AC19" s="80">
        <v>47061</v>
      </c>
      <c r="AD19" s="80">
        <v>50971</v>
      </c>
      <c r="AE19" s="80">
        <v>60207</v>
      </c>
      <c r="AF19" s="80">
        <v>60485</v>
      </c>
      <c r="AG19" s="80">
        <v>57158</v>
      </c>
      <c r="AH19" s="80">
        <v>51363</v>
      </c>
      <c r="AI19" s="80">
        <v>50665</v>
      </c>
    </row>
    <row r="20" spans="1:35" x14ac:dyDescent="0.25">
      <c r="A20" t="s">
        <v>59</v>
      </c>
      <c r="B20" s="80">
        <v>59577</v>
      </c>
      <c r="C20" s="80">
        <v>57279</v>
      </c>
      <c r="D20" s="80">
        <v>56222</v>
      </c>
      <c r="E20" s="80">
        <v>56771</v>
      </c>
      <c r="F20" s="80">
        <v>55198</v>
      </c>
      <c r="G20" s="80">
        <v>59275</v>
      </c>
      <c r="H20" s="80">
        <v>58685</v>
      </c>
      <c r="I20" s="80">
        <v>56791</v>
      </c>
      <c r="J20" s="80">
        <v>56166</v>
      </c>
      <c r="K20" s="80">
        <v>53555</v>
      </c>
      <c r="L20" s="80">
        <v>53633</v>
      </c>
      <c r="M20" s="80">
        <v>53750</v>
      </c>
      <c r="N20" s="80">
        <v>57046</v>
      </c>
      <c r="O20" s="80">
        <v>54604</v>
      </c>
      <c r="P20" s="80">
        <v>53483</v>
      </c>
      <c r="Q20" s="80">
        <v>51894</v>
      </c>
      <c r="R20" s="80">
        <v>50540</v>
      </c>
      <c r="S20" s="80">
        <v>55013</v>
      </c>
      <c r="T20" s="80">
        <v>54675</v>
      </c>
      <c r="U20" s="80">
        <v>52552</v>
      </c>
      <c r="V20" s="80">
        <v>52701</v>
      </c>
      <c r="W20" s="80">
        <v>50049</v>
      </c>
      <c r="X20" s="80">
        <v>49415</v>
      </c>
      <c r="Y20" s="80">
        <v>49739</v>
      </c>
      <c r="Z20" s="80">
        <v>52342</v>
      </c>
      <c r="AA20" s="80">
        <v>46784</v>
      </c>
      <c r="AB20" s="80">
        <v>41736</v>
      </c>
      <c r="AC20" s="80">
        <v>41688</v>
      </c>
      <c r="AD20" s="80">
        <v>45262</v>
      </c>
      <c r="AE20" s="80">
        <v>53654</v>
      </c>
      <c r="AF20" s="80">
        <v>53624</v>
      </c>
      <c r="AG20" s="80">
        <v>50459</v>
      </c>
      <c r="AH20" s="80">
        <v>45715</v>
      </c>
      <c r="AI20" s="80">
        <v>45143</v>
      </c>
    </row>
    <row r="21" spans="1:35" x14ac:dyDescent="0.25">
      <c r="A21" t="s">
        <v>61</v>
      </c>
      <c r="B21" s="80">
        <v>111</v>
      </c>
      <c r="C21" s="80">
        <v>108</v>
      </c>
      <c r="D21" s="80">
        <v>98</v>
      </c>
      <c r="E21" s="80">
        <v>93</v>
      </c>
      <c r="F21" s="80">
        <v>89</v>
      </c>
      <c r="G21" s="80">
        <v>95</v>
      </c>
      <c r="H21" s="80">
        <v>99</v>
      </c>
      <c r="I21" s="80">
        <v>92</v>
      </c>
      <c r="J21" s="80">
        <v>89</v>
      </c>
      <c r="K21" s="80">
        <v>91</v>
      </c>
      <c r="L21" s="80">
        <v>99</v>
      </c>
      <c r="M21" s="80">
        <v>95</v>
      </c>
      <c r="N21" s="80">
        <v>107</v>
      </c>
      <c r="O21" s="80">
        <v>101</v>
      </c>
      <c r="P21" s="80">
        <v>92</v>
      </c>
      <c r="Q21" s="80">
        <v>90</v>
      </c>
      <c r="R21" s="80">
        <v>90</v>
      </c>
      <c r="S21" s="80">
        <v>101</v>
      </c>
      <c r="T21" s="80">
        <v>94</v>
      </c>
      <c r="U21" s="80">
        <v>96</v>
      </c>
      <c r="V21" s="80">
        <v>90</v>
      </c>
      <c r="W21" s="80">
        <v>83</v>
      </c>
      <c r="X21" s="80">
        <v>86</v>
      </c>
      <c r="Y21" s="80">
        <v>89</v>
      </c>
      <c r="Z21" s="80">
        <v>109</v>
      </c>
      <c r="AA21" s="80">
        <v>102</v>
      </c>
      <c r="AB21" s="80">
        <v>86</v>
      </c>
      <c r="AC21" s="80">
        <v>83</v>
      </c>
      <c r="AD21" s="80">
        <v>80</v>
      </c>
      <c r="AE21" s="80">
        <v>91</v>
      </c>
      <c r="AF21" s="80">
        <v>97</v>
      </c>
      <c r="AG21" s="80">
        <v>87</v>
      </c>
      <c r="AH21" s="80">
        <v>77</v>
      </c>
      <c r="AI21" s="80">
        <v>78</v>
      </c>
    </row>
    <row r="22" spans="1:35" x14ac:dyDescent="0.25">
      <c r="A22" t="s">
        <v>62</v>
      </c>
      <c r="B22" s="80">
        <v>1664</v>
      </c>
      <c r="C22" s="80">
        <v>1545</v>
      </c>
      <c r="D22" s="80">
        <v>1423</v>
      </c>
      <c r="E22" s="80">
        <v>1321</v>
      </c>
      <c r="F22" s="80">
        <v>1229</v>
      </c>
      <c r="G22" s="80">
        <v>1290</v>
      </c>
      <c r="H22" s="80">
        <v>1274</v>
      </c>
      <c r="I22" s="80">
        <v>1231</v>
      </c>
      <c r="J22" s="80">
        <v>1214</v>
      </c>
      <c r="K22" s="80">
        <v>1185</v>
      </c>
      <c r="L22" s="80">
        <v>1167</v>
      </c>
      <c r="M22" s="80">
        <v>1225</v>
      </c>
      <c r="N22" s="80">
        <v>1439</v>
      </c>
      <c r="O22" s="80">
        <v>1360</v>
      </c>
      <c r="P22" s="80">
        <v>1348</v>
      </c>
      <c r="Q22" s="80">
        <v>1223</v>
      </c>
      <c r="R22" s="80">
        <v>1130</v>
      </c>
      <c r="S22" s="80">
        <v>1174</v>
      </c>
      <c r="T22" s="80">
        <v>1183</v>
      </c>
      <c r="U22" s="80">
        <v>1136</v>
      </c>
      <c r="V22" s="80">
        <v>1132</v>
      </c>
      <c r="W22" s="80">
        <v>1098</v>
      </c>
      <c r="X22" s="80">
        <v>1121</v>
      </c>
      <c r="Y22" s="80">
        <v>1198</v>
      </c>
      <c r="Z22" s="80">
        <v>1402</v>
      </c>
      <c r="AA22" s="80">
        <v>1298</v>
      </c>
      <c r="AB22" s="80">
        <v>1113</v>
      </c>
      <c r="AC22" s="80">
        <v>1023</v>
      </c>
      <c r="AD22" s="80">
        <v>1012</v>
      </c>
      <c r="AE22" s="80">
        <v>1179</v>
      </c>
      <c r="AF22" s="80">
        <v>1182</v>
      </c>
      <c r="AG22" s="80">
        <v>1124</v>
      </c>
      <c r="AH22" s="80">
        <v>1029</v>
      </c>
      <c r="AI22" s="80">
        <v>975</v>
      </c>
    </row>
    <row r="23" spans="1:35" x14ac:dyDescent="0.25">
      <c r="A23" t="s">
        <v>63</v>
      </c>
      <c r="B23" s="80">
        <v>123</v>
      </c>
      <c r="C23" s="80">
        <v>119</v>
      </c>
      <c r="D23" s="80">
        <v>117</v>
      </c>
      <c r="E23" s="80">
        <v>117</v>
      </c>
      <c r="F23" s="80">
        <v>106</v>
      </c>
      <c r="G23" s="80">
        <v>114</v>
      </c>
      <c r="H23" s="80">
        <v>104</v>
      </c>
      <c r="I23" s="80">
        <v>101</v>
      </c>
      <c r="J23" s="80">
        <v>96</v>
      </c>
      <c r="K23" s="80">
        <v>104</v>
      </c>
      <c r="L23" s="80">
        <v>104</v>
      </c>
      <c r="M23" s="80">
        <v>100</v>
      </c>
      <c r="N23" s="80">
        <v>121</v>
      </c>
      <c r="O23" s="80">
        <v>107</v>
      </c>
      <c r="P23" s="80">
        <v>101</v>
      </c>
      <c r="Q23" s="80">
        <v>104</v>
      </c>
      <c r="R23" s="80">
        <v>100</v>
      </c>
      <c r="S23" s="80">
        <v>121</v>
      </c>
      <c r="T23" s="80">
        <v>108</v>
      </c>
      <c r="U23" s="80">
        <v>106</v>
      </c>
      <c r="V23" s="80">
        <v>107</v>
      </c>
      <c r="W23" s="80">
        <v>99</v>
      </c>
      <c r="X23" s="80">
        <v>96</v>
      </c>
      <c r="Y23" s="80">
        <v>98</v>
      </c>
      <c r="Z23" s="80">
        <v>104</v>
      </c>
      <c r="AA23" s="80">
        <v>97</v>
      </c>
      <c r="AB23" s="80">
        <v>84</v>
      </c>
      <c r="AC23" s="80">
        <v>76</v>
      </c>
      <c r="AD23" s="80">
        <v>88</v>
      </c>
      <c r="AE23" s="80">
        <v>98</v>
      </c>
      <c r="AF23" s="80">
        <v>94</v>
      </c>
      <c r="AG23" s="80">
        <v>83</v>
      </c>
      <c r="AH23" s="80">
        <v>76</v>
      </c>
      <c r="AI23" s="80">
        <v>70</v>
      </c>
    </row>
    <row r="24" spans="1:35" x14ac:dyDescent="0.25">
      <c r="A24" t="s">
        <v>37</v>
      </c>
      <c r="B24" s="80">
        <v>80549</v>
      </c>
      <c r="C24" s="80">
        <v>76907</v>
      </c>
      <c r="D24" s="80">
        <v>74919</v>
      </c>
      <c r="E24" s="80">
        <v>74336</v>
      </c>
      <c r="F24" s="80">
        <v>72204</v>
      </c>
      <c r="G24" s="80">
        <v>76650</v>
      </c>
      <c r="H24" s="80">
        <v>75836</v>
      </c>
      <c r="I24" s="80">
        <v>73197</v>
      </c>
      <c r="J24" s="80">
        <v>72320</v>
      </c>
      <c r="K24" s="80">
        <v>69243</v>
      </c>
      <c r="L24" s="80">
        <v>69275</v>
      </c>
      <c r="M24" s="80">
        <v>69427</v>
      </c>
      <c r="N24" s="80">
        <v>75613</v>
      </c>
      <c r="O24" s="80">
        <v>71877</v>
      </c>
      <c r="P24" s="80">
        <v>70413</v>
      </c>
      <c r="Q24" s="80">
        <v>67491</v>
      </c>
      <c r="R24" s="80">
        <v>65341</v>
      </c>
      <c r="S24" s="80">
        <v>70709</v>
      </c>
      <c r="T24" s="80">
        <v>70448</v>
      </c>
      <c r="U24" s="80">
        <v>67878</v>
      </c>
      <c r="V24" s="80">
        <v>67608</v>
      </c>
      <c r="W24" s="80">
        <v>64664</v>
      </c>
      <c r="X24" s="80">
        <v>64041</v>
      </c>
      <c r="Y24" s="80">
        <v>64928</v>
      </c>
      <c r="Z24" s="80">
        <v>70016</v>
      </c>
      <c r="AA24" s="80">
        <v>63194</v>
      </c>
      <c r="AB24" s="80">
        <v>55819</v>
      </c>
      <c r="AC24" s="80">
        <v>55001</v>
      </c>
      <c r="AD24" s="80">
        <v>58944</v>
      </c>
      <c r="AE24" s="80">
        <v>69336</v>
      </c>
      <c r="AF24" s="80">
        <v>69420</v>
      </c>
      <c r="AG24" s="80">
        <v>65324</v>
      </c>
      <c r="AH24" s="80">
        <v>59196</v>
      </c>
      <c r="AI24" s="80">
        <v>58314</v>
      </c>
    </row>
    <row r="25" spans="1:35" x14ac:dyDescent="0.25">
      <c r="A25" t="s">
        <v>64</v>
      </c>
      <c r="B25" s="80">
        <v>6813</v>
      </c>
      <c r="C25" s="80">
        <v>6380</v>
      </c>
      <c r="D25" s="80">
        <v>6418</v>
      </c>
      <c r="E25" s="80">
        <v>6336</v>
      </c>
      <c r="F25" s="80">
        <v>6105</v>
      </c>
      <c r="G25" s="80">
        <v>6797</v>
      </c>
      <c r="H25" s="80">
        <v>6657</v>
      </c>
      <c r="I25" s="80">
        <v>6444</v>
      </c>
      <c r="J25" s="80">
        <v>6146</v>
      </c>
      <c r="K25" s="80">
        <v>5875</v>
      </c>
      <c r="L25" s="80">
        <v>5972</v>
      </c>
      <c r="M25" s="80">
        <v>6027</v>
      </c>
      <c r="N25" s="80">
        <v>6483</v>
      </c>
      <c r="O25" s="80">
        <v>6284</v>
      </c>
      <c r="P25" s="80">
        <v>6310</v>
      </c>
      <c r="Q25" s="80">
        <v>6130</v>
      </c>
      <c r="R25" s="80">
        <v>5741</v>
      </c>
      <c r="S25" s="80">
        <v>6364</v>
      </c>
      <c r="T25" s="80">
        <v>6287</v>
      </c>
      <c r="U25" s="80">
        <v>5817</v>
      </c>
      <c r="V25" s="80">
        <v>5813</v>
      </c>
      <c r="W25" s="80">
        <v>5525</v>
      </c>
      <c r="X25" s="80">
        <v>5530</v>
      </c>
      <c r="Y25" s="80">
        <v>5418</v>
      </c>
      <c r="Z25" s="80">
        <v>5776</v>
      </c>
      <c r="AA25" s="80">
        <v>5136</v>
      </c>
      <c r="AB25" s="80">
        <v>4715</v>
      </c>
      <c r="AC25" s="80">
        <v>4690</v>
      </c>
      <c r="AD25" s="80">
        <v>4951</v>
      </c>
      <c r="AE25" s="80">
        <v>6012</v>
      </c>
      <c r="AF25" s="80">
        <v>5974</v>
      </c>
      <c r="AG25" s="80">
        <v>5507</v>
      </c>
      <c r="AH25" s="80">
        <v>5051</v>
      </c>
      <c r="AI25" s="80">
        <v>4945</v>
      </c>
    </row>
    <row r="26" spans="1:35" x14ac:dyDescent="0.25">
      <c r="A26" t="s">
        <v>65</v>
      </c>
      <c r="B26" s="80">
        <v>1117</v>
      </c>
      <c r="C26" s="80">
        <v>1068</v>
      </c>
      <c r="D26" s="80">
        <v>1069</v>
      </c>
      <c r="E26" s="80">
        <v>1077</v>
      </c>
      <c r="F26" s="80">
        <v>1057</v>
      </c>
      <c r="G26" s="80">
        <v>1062</v>
      </c>
      <c r="H26" s="80">
        <v>1055</v>
      </c>
      <c r="I26" s="80">
        <v>1023</v>
      </c>
      <c r="J26" s="80">
        <v>1064</v>
      </c>
      <c r="K26" s="80">
        <v>1005</v>
      </c>
      <c r="L26" s="80">
        <v>991</v>
      </c>
      <c r="M26" s="80">
        <v>964</v>
      </c>
      <c r="N26" s="80">
        <v>1068</v>
      </c>
      <c r="O26" s="80">
        <v>982</v>
      </c>
      <c r="P26" s="80">
        <v>944</v>
      </c>
      <c r="Q26" s="80">
        <v>895</v>
      </c>
      <c r="R26" s="80">
        <v>914</v>
      </c>
      <c r="S26" s="80">
        <v>976</v>
      </c>
      <c r="T26" s="80">
        <v>986</v>
      </c>
      <c r="U26" s="80">
        <v>955</v>
      </c>
      <c r="V26" s="80">
        <v>980</v>
      </c>
      <c r="W26" s="80">
        <v>936</v>
      </c>
      <c r="X26" s="80">
        <v>930</v>
      </c>
      <c r="Y26" s="80">
        <v>949</v>
      </c>
      <c r="Z26" s="80">
        <v>1021</v>
      </c>
      <c r="AA26" s="80">
        <v>929</v>
      </c>
      <c r="AB26" s="80">
        <v>819</v>
      </c>
      <c r="AC26" s="80">
        <v>826</v>
      </c>
      <c r="AD26" s="80">
        <v>879</v>
      </c>
      <c r="AE26" s="80">
        <v>971</v>
      </c>
      <c r="AF26" s="80">
        <v>985</v>
      </c>
      <c r="AG26" s="80">
        <v>944</v>
      </c>
      <c r="AH26" s="80">
        <v>888</v>
      </c>
      <c r="AI26" s="80">
        <v>859</v>
      </c>
    </row>
    <row r="27" spans="1:35" x14ac:dyDescent="0.25">
      <c r="A27" t="s">
        <v>66</v>
      </c>
      <c r="B27" s="80">
        <v>1117</v>
      </c>
      <c r="C27" s="80">
        <v>1068</v>
      </c>
      <c r="D27" s="80">
        <v>1069</v>
      </c>
      <c r="E27" s="80">
        <v>1077</v>
      </c>
      <c r="F27" s="80">
        <v>1057</v>
      </c>
      <c r="G27" s="80">
        <v>1062</v>
      </c>
      <c r="H27" s="80">
        <v>1055</v>
      </c>
      <c r="I27" s="80">
        <v>1023</v>
      </c>
      <c r="J27" s="80">
        <v>1064</v>
      </c>
      <c r="K27" s="80">
        <v>1005</v>
      </c>
      <c r="L27" s="80">
        <v>991</v>
      </c>
      <c r="M27" s="80">
        <v>964</v>
      </c>
      <c r="N27" s="80">
        <v>1068</v>
      </c>
      <c r="O27" s="80">
        <v>982</v>
      </c>
      <c r="P27" s="80">
        <v>944</v>
      </c>
      <c r="Q27" s="80">
        <v>895</v>
      </c>
      <c r="R27" s="80">
        <v>914</v>
      </c>
      <c r="S27" s="80">
        <v>976</v>
      </c>
      <c r="T27" s="80">
        <v>986</v>
      </c>
      <c r="U27" s="80">
        <v>955</v>
      </c>
      <c r="V27" s="80">
        <v>980</v>
      </c>
      <c r="W27" s="80">
        <v>936</v>
      </c>
      <c r="X27" s="80">
        <v>930</v>
      </c>
      <c r="Y27" s="80">
        <v>949</v>
      </c>
      <c r="Z27" s="80">
        <v>1021</v>
      </c>
      <c r="AA27" s="80">
        <v>929</v>
      </c>
      <c r="AB27" s="80">
        <v>819</v>
      </c>
      <c r="AC27" s="80">
        <v>826</v>
      </c>
      <c r="AD27" s="80">
        <v>879</v>
      </c>
      <c r="AE27" s="80">
        <v>971</v>
      </c>
      <c r="AF27" s="80">
        <v>985</v>
      </c>
      <c r="AG27" s="80">
        <v>944</v>
      </c>
      <c r="AH27" s="80">
        <v>888</v>
      </c>
      <c r="AI27" s="80">
        <v>859</v>
      </c>
    </row>
    <row r="28" spans="1:35" x14ac:dyDescent="0.25">
      <c r="A28" t="s">
        <v>67</v>
      </c>
      <c r="B28" s="80">
        <v>139</v>
      </c>
      <c r="C28" s="80">
        <v>139</v>
      </c>
      <c r="D28" s="80">
        <v>132</v>
      </c>
      <c r="E28" s="80">
        <v>117</v>
      </c>
      <c r="F28" s="80">
        <v>111</v>
      </c>
      <c r="G28" s="80">
        <v>115</v>
      </c>
      <c r="H28" s="80">
        <v>114</v>
      </c>
      <c r="I28" s="80">
        <v>116</v>
      </c>
      <c r="J28" s="80">
        <v>111</v>
      </c>
      <c r="K28" s="80">
        <v>99</v>
      </c>
      <c r="L28" s="80">
        <v>103</v>
      </c>
      <c r="M28" s="80">
        <v>111</v>
      </c>
      <c r="N28" s="80">
        <v>123</v>
      </c>
      <c r="O28" s="80">
        <v>124</v>
      </c>
      <c r="P28" s="80">
        <v>122</v>
      </c>
      <c r="Q28" s="80">
        <v>108</v>
      </c>
      <c r="R28" s="80">
        <v>92</v>
      </c>
      <c r="S28" s="80">
        <v>100</v>
      </c>
      <c r="T28" s="80">
        <v>97</v>
      </c>
      <c r="U28" s="80">
        <v>101</v>
      </c>
      <c r="V28" s="80">
        <v>98</v>
      </c>
      <c r="W28" s="80">
        <v>100</v>
      </c>
      <c r="X28" s="80">
        <v>102</v>
      </c>
      <c r="Y28" s="80">
        <v>108</v>
      </c>
      <c r="Z28" s="80">
        <v>125</v>
      </c>
      <c r="AA28" s="80">
        <v>131</v>
      </c>
      <c r="AB28" s="80">
        <v>108</v>
      </c>
      <c r="AC28" s="80">
        <v>100</v>
      </c>
      <c r="AD28" s="80">
        <v>93</v>
      </c>
      <c r="AE28" s="80">
        <v>112</v>
      </c>
      <c r="AF28" s="80">
        <v>111</v>
      </c>
      <c r="AG28" s="80">
        <v>95</v>
      </c>
      <c r="AH28" s="80">
        <v>94</v>
      </c>
      <c r="AI28" s="80">
        <v>94</v>
      </c>
    </row>
    <row r="29" spans="1:35" x14ac:dyDescent="0.25">
      <c r="A29" t="s">
        <v>68</v>
      </c>
      <c r="B29" s="80">
        <v>6377</v>
      </c>
      <c r="C29" s="80">
        <v>5922</v>
      </c>
      <c r="D29" s="80">
        <v>5681</v>
      </c>
      <c r="E29" s="80">
        <v>5372</v>
      </c>
      <c r="F29" s="80">
        <v>5309</v>
      </c>
      <c r="G29" s="80">
        <v>5410</v>
      </c>
      <c r="H29" s="80">
        <v>5375</v>
      </c>
      <c r="I29" s="80">
        <v>5145</v>
      </c>
      <c r="J29" s="80">
        <v>5116</v>
      </c>
      <c r="K29" s="80">
        <v>4935</v>
      </c>
      <c r="L29" s="80">
        <v>4875</v>
      </c>
      <c r="M29" s="80">
        <v>4793</v>
      </c>
      <c r="N29" s="80">
        <v>5679</v>
      </c>
      <c r="O29" s="80">
        <v>5192</v>
      </c>
      <c r="P29" s="80">
        <v>5157</v>
      </c>
      <c r="Q29" s="80">
        <v>4797</v>
      </c>
      <c r="R29" s="80">
        <v>4592</v>
      </c>
      <c r="S29" s="80">
        <v>4846</v>
      </c>
      <c r="T29" s="80">
        <v>4885</v>
      </c>
      <c r="U29" s="80">
        <v>4787</v>
      </c>
      <c r="V29" s="80">
        <v>4633</v>
      </c>
      <c r="W29" s="80">
        <v>4513</v>
      </c>
      <c r="X29" s="80">
        <v>4499</v>
      </c>
      <c r="Y29" s="80">
        <v>4628</v>
      </c>
      <c r="Z29" s="80">
        <v>5390</v>
      </c>
      <c r="AA29" s="80">
        <v>4990</v>
      </c>
      <c r="AB29" s="80">
        <v>4293</v>
      </c>
      <c r="AC29" s="80">
        <v>4156</v>
      </c>
      <c r="AD29" s="80">
        <v>4257</v>
      </c>
      <c r="AE29" s="80">
        <v>4842</v>
      </c>
      <c r="AF29" s="80">
        <v>4926</v>
      </c>
      <c r="AG29" s="80">
        <v>4712</v>
      </c>
      <c r="AH29" s="80">
        <v>4253</v>
      </c>
      <c r="AI29" s="80">
        <v>4145</v>
      </c>
    </row>
    <row r="30" spans="1:35" x14ac:dyDescent="0.25">
      <c r="A30" t="s">
        <v>70</v>
      </c>
      <c r="B30" s="80">
        <v>12183</v>
      </c>
      <c r="C30" s="80">
        <v>11339</v>
      </c>
      <c r="D30" s="80">
        <v>10863</v>
      </c>
      <c r="E30" s="80">
        <v>10169</v>
      </c>
      <c r="F30" s="80">
        <v>9899</v>
      </c>
      <c r="G30" s="80">
        <v>10206</v>
      </c>
      <c r="H30" s="80">
        <v>10017</v>
      </c>
      <c r="I30" s="80">
        <v>9617</v>
      </c>
      <c r="J30" s="80">
        <v>9444</v>
      </c>
      <c r="K30" s="80">
        <v>9148</v>
      </c>
      <c r="L30" s="80">
        <v>9085</v>
      </c>
      <c r="M30" s="80">
        <v>9030</v>
      </c>
      <c r="N30" s="80">
        <v>10735</v>
      </c>
      <c r="O30" s="80">
        <v>9937</v>
      </c>
      <c r="P30" s="80">
        <v>9821</v>
      </c>
      <c r="Q30" s="80">
        <v>9059</v>
      </c>
      <c r="R30" s="80">
        <v>8612</v>
      </c>
      <c r="S30" s="80">
        <v>9135</v>
      </c>
      <c r="T30" s="80">
        <v>9161</v>
      </c>
      <c r="U30" s="80">
        <v>8978</v>
      </c>
      <c r="V30" s="80">
        <v>8676</v>
      </c>
      <c r="W30" s="80">
        <v>8518</v>
      </c>
      <c r="X30" s="80">
        <v>8447</v>
      </c>
      <c r="Y30" s="80">
        <v>8748</v>
      </c>
      <c r="Z30" s="80">
        <v>10303</v>
      </c>
      <c r="AA30" s="80">
        <v>9584</v>
      </c>
      <c r="AB30" s="80">
        <v>8197</v>
      </c>
      <c r="AC30" s="80">
        <v>7721</v>
      </c>
      <c r="AD30" s="80">
        <v>7966</v>
      </c>
      <c r="AE30" s="80">
        <v>9144</v>
      </c>
      <c r="AF30" s="80">
        <v>9217</v>
      </c>
      <c r="AG30" s="80">
        <v>8700</v>
      </c>
      <c r="AH30" s="80">
        <v>7942</v>
      </c>
      <c r="AI30" s="80">
        <v>7739</v>
      </c>
    </row>
    <row r="31" spans="1:35" x14ac:dyDescent="0.25">
      <c r="A31" t="s">
        <v>69</v>
      </c>
      <c r="B31" s="80">
        <v>16757</v>
      </c>
      <c r="C31" s="80">
        <v>15700</v>
      </c>
      <c r="D31" s="80">
        <v>14882</v>
      </c>
      <c r="E31" s="80">
        <v>13968</v>
      </c>
      <c r="F31" s="80">
        <v>13503</v>
      </c>
      <c r="G31" s="80">
        <v>13757</v>
      </c>
      <c r="H31" s="80">
        <v>13530</v>
      </c>
      <c r="I31" s="80">
        <v>13010</v>
      </c>
      <c r="J31" s="80">
        <v>12812</v>
      </c>
      <c r="K31" s="80">
        <v>12471</v>
      </c>
      <c r="L31" s="80">
        <v>12411</v>
      </c>
      <c r="M31" s="80">
        <v>12464</v>
      </c>
      <c r="N31" s="80">
        <v>14805</v>
      </c>
      <c r="O31" s="80">
        <v>13826</v>
      </c>
      <c r="P31" s="80">
        <v>13620</v>
      </c>
      <c r="Q31" s="80">
        <v>12544</v>
      </c>
      <c r="R31" s="80">
        <v>11841</v>
      </c>
      <c r="S31" s="80">
        <v>12474</v>
      </c>
      <c r="T31" s="80">
        <v>12478</v>
      </c>
      <c r="U31" s="80">
        <v>12164</v>
      </c>
      <c r="V31" s="80">
        <v>11835</v>
      </c>
      <c r="W31" s="80">
        <v>11585</v>
      </c>
      <c r="X31" s="80">
        <v>11605</v>
      </c>
      <c r="Y31" s="80">
        <v>12106</v>
      </c>
      <c r="Z31" s="80">
        <v>14147</v>
      </c>
      <c r="AA31" s="80">
        <v>13168</v>
      </c>
      <c r="AB31" s="80">
        <v>11290</v>
      </c>
      <c r="AC31" s="80">
        <v>10604</v>
      </c>
      <c r="AD31" s="80">
        <v>10905</v>
      </c>
      <c r="AE31" s="80">
        <v>12467</v>
      </c>
      <c r="AF31" s="80">
        <v>12474</v>
      </c>
      <c r="AG31" s="80">
        <v>11803</v>
      </c>
      <c r="AH31" s="80">
        <v>10742</v>
      </c>
      <c r="AI31" s="80">
        <v>10439</v>
      </c>
    </row>
    <row r="32" spans="1:35" x14ac:dyDescent="0.25">
      <c r="A32" t="s">
        <v>71</v>
      </c>
      <c r="B32" s="80">
        <v>2697</v>
      </c>
      <c r="C32" s="80">
        <v>2454</v>
      </c>
      <c r="D32" s="80">
        <v>2336</v>
      </c>
      <c r="E32" s="80">
        <v>2199</v>
      </c>
      <c r="F32" s="80">
        <v>2107</v>
      </c>
      <c r="G32" s="80">
        <v>2223</v>
      </c>
      <c r="H32" s="80">
        <v>2124</v>
      </c>
      <c r="I32" s="80">
        <v>2014</v>
      </c>
      <c r="J32" s="80">
        <v>2015</v>
      </c>
      <c r="K32" s="80">
        <v>1952</v>
      </c>
      <c r="L32" s="80">
        <v>1919</v>
      </c>
      <c r="M32" s="80">
        <v>1958</v>
      </c>
      <c r="N32" s="80">
        <v>2320</v>
      </c>
      <c r="O32" s="80">
        <v>2133</v>
      </c>
      <c r="P32" s="80">
        <v>2131</v>
      </c>
      <c r="Q32" s="80">
        <v>1931</v>
      </c>
      <c r="R32" s="80">
        <v>1845</v>
      </c>
      <c r="S32" s="80">
        <v>1965</v>
      </c>
      <c r="T32" s="80">
        <v>1942</v>
      </c>
      <c r="U32" s="80">
        <v>1896</v>
      </c>
      <c r="V32" s="80">
        <v>1821</v>
      </c>
      <c r="W32" s="80">
        <v>1885</v>
      </c>
      <c r="X32" s="80">
        <v>1821</v>
      </c>
      <c r="Y32" s="80">
        <v>1853</v>
      </c>
      <c r="Z32" s="80">
        <v>2182</v>
      </c>
      <c r="AA32" s="80">
        <v>2063</v>
      </c>
      <c r="AB32" s="80">
        <v>1753</v>
      </c>
      <c r="AC32" s="80">
        <v>1639</v>
      </c>
      <c r="AD32" s="80">
        <v>1701</v>
      </c>
      <c r="AE32" s="80">
        <v>1977</v>
      </c>
      <c r="AF32" s="80">
        <v>2014</v>
      </c>
      <c r="AG32" s="80">
        <v>1852</v>
      </c>
      <c r="AH32" s="80">
        <v>1703</v>
      </c>
      <c r="AI32" s="80">
        <v>1682</v>
      </c>
    </row>
    <row r="33" spans="1:35" x14ac:dyDescent="0.25">
      <c r="A33" t="s">
        <v>72</v>
      </c>
      <c r="B33" s="80">
        <v>118</v>
      </c>
      <c r="C33" s="80">
        <v>119</v>
      </c>
      <c r="D33" s="80">
        <v>105</v>
      </c>
      <c r="E33" s="80">
        <v>103</v>
      </c>
      <c r="F33" s="80">
        <v>100</v>
      </c>
      <c r="G33" s="80">
        <v>90</v>
      </c>
      <c r="H33" s="80">
        <v>90</v>
      </c>
      <c r="I33" s="80">
        <v>88</v>
      </c>
      <c r="J33" s="80">
        <v>86</v>
      </c>
      <c r="K33" s="80">
        <v>87</v>
      </c>
      <c r="L33" s="80">
        <v>86</v>
      </c>
      <c r="M33" s="80">
        <v>92</v>
      </c>
      <c r="N33" s="80">
        <v>105</v>
      </c>
      <c r="O33" s="80">
        <v>100</v>
      </c>
      <c r="P33" s="80">
        <v>86</v>
      </c>
      <c r="Q33" s="80">
        <v>94</v>
      </c>
      <c r="R33" s="80">
        <v>91</v>
      </c>
      <c r="S33" s="80">
        <v>83</v>
      </c>
      <c r="T33" s="80">
        <v>94</v>
      </c>
      <c r="U33" s="80">
        <v>84</v>
      </c>
      <c r="V33" s="80">
        <v>85</v>
      </c>
      <c r="W33" s="80">
        <v>80</v>
      </c>
      <c r="X33" s="80">
        <v>74</v>
      </c>
      <c r="Y33" s="80">
        <v>86</v>
      </c>
      <c r="Z33" s="80">
        <v>99</v>
      </c>
      <c r="AA33" s="80">
        <v>95</v>
      </c>
      <c r="AB33" s="80">
        <v>78</v>
      </c>
      <c r="AC33" s="80">
        <v>73</v>
      </c>
      <c r="AD33" s="80">
        <v>74</v>
      </c>
      <c r="AE33" s="80">
        <v>82</v>
      </c>
      <c r="AF33" s="80">
        <v>82</v>
      </c>
      <c r="AG33" s="80">
        <v>78</v>
      </c>
      <c r="AH33" s="80">
        <v>68</v>
      </c>
      <c r="AI33" s="80">
        <v>63</v>
      </c>
    </row>
    <row r="34" spans="1:35" x14ac:dyDescent="0.25">
      <c r="A34" t="s">
        <v>73</v>
      </c>
      <c r="B34" s="80">
        <v>12065</v>
      </c>
      <c r="C34" s="80">
        <v>11220</v>
      </c>
      <c r="D34" s="80">
        <v>10758</v>
      </c>
      <c r="E34" s="80">
        <v>10066</v>
      </c>
      <c r="F34" s="80">
        <v>9799</v>
      </c>
      <c r="G34" s="80">
        <v>10116</v>
      </c>
      <c r="H34" s="80">
        <v>9927</v>
      </c>
      <c r="I34" s="80">
        <v>9529</v>
      </c>
      <c r="J34" s="80">
        <v>9358</v>
      </c>
      <c r="K34" s="80">
        <v>9061</v>
      </c>
      <c r="L34" s="80">
        <v>8999</v>
      </c>
      <c r="M34" s="80">
        <v>8938</v>
      </c>
      <c r="N34" s="80">
        <v>10630</v>
      </c>
      <c r="O34" s="80">
        <v>9837</v>
      </c>
      <c r="P34" s="80">
        <v>9735</v>
      </c>
      <c r="Q34" s="80">
        <v>8965</v>
      </c>
      <c r="R34" s="80">
        <v>8521</v>
      </c>
      <c r="S34" s="80">
        <v>9052</v>
      </c>
      <c r="T34" s="80">
        <v>9067</v>
      </c>
      <c r="U34" s="80">
        <v>8894</v>
      </c>
      <c r="V34" s="80">
        <v>8591</v>
      </c>
      <c r="W34" s="80">
        <v>8438</v>
      </c>
      <c r="X34" s="80">
        <v>8373</v>
      </c>
      <c r="Y34" s="80">
        <v>8662</v>
      </c>
      <c r="Z34" s="80">
        <v>10204</v>
      </c>
      <c r="AA34" s="80">
        <v>9489</v>
      </c>
      <c r="AB34" s="80">
        <v>8119</v>
      </c>
      <c r="AC34" s="80">
        <v>7648</v>
      </c>
      <c r="AD34" s="80">
        <v>7892</v>
      </c>
      <c r="AE34" s="80">
        <v>9062</v>
      </c>
      <c r="AF34" s="80">
        <v>9135</v>
      </c>
      <c r="AG34" s="80">
        <v>8622</v>
      </c>
      <c r="AH34" s="80">
        <v>7874</v>
      </c>
      <c r="AI34" s="80">
        <v>7676</v>
      </c>
    </row>
    <row r="35" spans="1:35" x14ac:dyDescent="0.25">
      <c r="A35" t="s">
        <v>74</v>
      </c>
      <c r="B35" s="80">
        <v>219</v>
      </c>
      <c r="C35" s="80">
        <v>208</v>
      </c>
      <c r="D35" s="80">
        <v>198</v>
      </c>
      <c r="E35" s="80">
        <v>192</v>
      </c>
      <c r="F35" s="80">
        <v>182</v>
      </c>
      <c r="G35" s="80">
        <v>183</v>
      </c>
      <c r="H35" s="80">
        <v>181</v>
      </c>
      <c r="I35" s="80">
        <v>180</v>
      </c>
      <c r="J35" s="80">
        <v>172</v>
      </c>
      <c r="K35" s="80">
        <v>162</v>
      </c>
      <c r="L35" s="80">
        <v>152</v>
      </c>
      <c r="M35" s="80">
        <v>154</v>
      </c>
      <c r="N35" s="80">
        <v>197</v>
      </c>
      <c r="O35" s="80">
        <v>187</v>
      </c>
      <c r="P35" s="80">
        <v>186</v>
      </c>
      <c r="Q35" s="80">
        <v>174</v>
      </c>
      <c r="R35" s="80">
        <v>161</v>
      </c>
      <c r="S35" s="80">
        <v>174</v>
      </c>
      <c r="T35" s="80">
        <v>180</v>
      </c>
      <c r="U35" s="80">
        <v>158</v>
      </c>
      <c r="V35" s="80">
        <v>149</v>
      </c>
      <c r="W35" s="80">
        <v>159</v>
      </c>
      <c r="X35" s="80">
        <v>158</v>
      </c>
      <c r="Y35" s="80">
        <v>159</v>
      </c>
      <c r="Z35" s="80">
        <v>177</v>
      </c>
      <c r="AA35" s="80">
        <v>156</v>
      </c>
      <c r="AB35" s="80">
        <v>134</v>
      </c>
      <c r="AC35" s="80">
        <v>132</v>
      </c>
      <c r="AD35" s="80">
        <v>134</v>
      </c>
      <c r="AE35" s="80">
        <v>166</v>
      </c>
      <c r="AF35" s="80">
        <v>162</v>
      </c>
      <c r="AG35" s="80">
        <v>148</v>
      </c>
      <c r="AH35" s="80">
        <v>121</v>
      </c>
      <c r="AI35" s="80">
        <v>126</v>
      </c>
    </row>
    <row r="36" spans="1:35" x14ac:dyDescent="0.25">
      <c r="A36" t="s">
        <v>75</v>
      </c>
      <c r="B36" s="80">
        <v>403</v>
      </c>
      <c r="C36" s="80">
        <v>393</v>
      </c>
      <c r="D36" s="80">
        <v>382</v>
      </c>
      <c r="E36" s="80">
        <v>338</v>
      </c>
      <c r="F36" s="80">
        <v>329</v>
      </c>
      <c r="G36" s="80">
        <v>351</v>
      </c>
      <c r="H36" s="80">
        <v>370</v>
      </c>
      <c r="I36" s="80">
        <v>334</v>
      </c>
      <c r="J36" s="80">
        <v>320</v>
      </c>
      <c r="K36" s="80">
        <v>306</v>
      </c>
      <c r="L36" s="80">
        <v>294</v>
      </c>
      <c r="M36" s="80">
        <v>295</v>
      </c>
      <c r="N36" s="80">
        <v>330</v>
      </c>
      <c r="O36" s="80">
        <v>308</v>
      </c>
      <c r="P36" s="80">
        <v>301</v>
      </c>
      <c r="Q36" s="80">
        <v>261</v>
      </c>
      <c r="R36" s="80">
        <v>252</v>
      </c>
      <c r="S36" s="80">
        <v>278</v>
      </c>
      <c r="T36" s="80">
        <v>290</v>
      </c>
      <c r="U36" s="80">
        <v>288</v>
      </c>
      <c r="V36" s="80">
        <v>269</v>
      </c>
      <c r="W36" s="80">
        <v>255</v>
      </c>
      <c r="X36" s="80">
        <v>240</v>
      </c>
      <c r="Y36" s="80">
        <v>242</v>
      </c>
      <c r="Z36" s="80">
        <v>291</v>
      </c>
      <c r="AA36" s="80">
        <v>259</v>
      </c>
      <c r="AB36" s="80">
        <v>210</v>
      </c>
      <c r="AC36" s="80">
        <v>209</v>
      </c>
      <c r="AD36" s="80">
        <v>220</v>
      </c>
      <c r="AE36" s="80">
        <v>267</v>
      </c>
      <c r="AF36" s="80">
        <v>310</v>
      </c>
      <c r="AG36" s="80">
        <v>270</v>
      </c>
      <c r="AH36" s="80">
        <v>232</v>
      </c>
      <c r="AI36" s="80">
        <v>240</v>
      </c>
    </row>
  </sheetData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90" zoomScaleNormal="90" workbookViewId="0">
      <selection activeCell="M5" sqref="M5"/>
    </sheetView>
  </sheetViews>
  <sheetFormatPr defaultRowHeight="15" x14ac:dyDescent="0.25"/>
  <cols>
    <col min="1" max="1" width="57.5703125" bestFit="1" customWidth="1"/>
    <col min="2" max="13" width="11.7109375" customWidth="1"/>
  </cols>
  <sheetData>
    <row r="1" spans="1:12" x14ac:dyDescent="0.25">
      <c r="A1" s="24" t="s">
        <v>42</v>
      </c>
      <c r="B1" s="77">
        <v>42736</v>
      </c>
      <c r="C1" s="77">
        <v>42767</v>
      </c>
      <c r="D1" s="77">
        <v>42795</v>
      </c>
      <c r="E1" s="77">
        <v>42826</v>
      </c>
      <c r="F1" s="77">
        <v>42856</v>
      </c>
      <c r="G1" s="77">
        <v>42887</v>
      </c>
      <c r="H1" s="77">
        <v>42917</v>
      </c>
      <c r="I1" s="77">
        <v>42948</v>
      </c>
      <c r="J1" s="77">
        <v>42979</v>
      </c>
      <c r="K1" s="77">
        <v>43009</v>
      </c>
      <c r="L1" s="77">
        <v>43040</v>
      </c>
    </row>
    <row r="2" spans="1:12" x14ac:dyDescent="0.25">
      <c r="A2" s="74" t="s">
        <v>39</v>
      </c>
      <c r="B2" s="77">
        <v>43435</v>
      </c>
      <c r="C2" s="77">
        <v>43466</v>
      </c>
      <c r="D2" s="77">
        <v>43497</v>
      </c>
      <c r="E2" s="77">
        <v>43525</v>
      </c>
      <c r="F2" s="77">
        <v>43556</v>
      </c>
      <c r="G2" s="77">
        <v>43586</v>
      </c>
      <c r="H2" s="77">
        <v>43617</v>
      </c>
      <c r="I2" s="77">
        <v>43647</v>
      </c>
      <c r="J2" s="77">
        <v>43678</v>
      </c>
      <c r="K2" s="77">
        <v>43709</v>
      </c>
      <c r="L2" s="77">
        <v>43739</v>
      </c>
    </row>
    <row r="3" spans="1:12" x14ac:dyDescent="0.25">
      <c r="A3" t="s">
        <v>43</v>
      </c>
      <c r="B3" s="23">
        <f>SUM('Step 3'!B3:Y3)</f>
        <v>30010</v>
      </c>
      <c r="C3" s="23">
        <f>SUM('Step 3'!C3:Z3)</f>
        <v>29706</v>
      </c>
      <c r="D3" s="23">
        <f>SUM('Step 3'!D3:AA3)</f>
        <v>29377</v>
      </c>
      <c r="E3" s="23">
        <f>SUM('Step 3'!E3:AB3)</f>
        <v>29029</v>
      </c>
      <c r="F3" s="23">
        <f>SUM('Step 3'!F3:AC3)</f>
        <v>28660</v>
      </c>
      <c r="G3" s="23">
        <f>SUM('Step 3'!G3:AD3)</f>
        <v>28426</v>
      </c>
      <c r="H3" s="23">
        <f>SUM('Step 3'!H3:AE3)</f>
        <v>28375</v>
      </c>
      <c r="I3" s="23">
        <f>SUM('Step 3'!I3:AF3)</f>
        <v>28286</v>
      </c>
      <c r="J3" s="23">
        <f>SUM('Step 3'!J3:AG3)</f>
        <v>28181</v>
      </c>
      <c r="K3" s="23">
        <f>SUM('Step 3'!K3:AH3)</f>
        <v>27980</v>
      </c>
      <c r="L3" s="23">
        <f>SUM('Step 3'!L3:AI3)</f>
        <v>27742</v>
      </c>
    </row>
    <row r="4" spans="1:12" x14ac:dyDescent="0.25">
      <c r="A4" t="s">
        <v>44</v>
      </c>
      <c r="B4" s="23">
        <f>SUM('Step 3'!B4:Y4)</f>
        <v>30010</v>
      </c>
      <c r="C4" s="23">
        <f>SUM('Step 3'!C4:Z4)</f>
        <v>29706</v>
      </c>
      <c r="D4" s="23">
        <f>SUM('Step 3'!D4:AA4)</f>
        <v>29377</v>
      </c>
      <c r="E4" s="23">
        <f>SUM('Step 3'!E4:AB4)</f>
        <v>29029</v>
      </c>
      <c r="F4" s="23">
        <f>SUM('Step 3'!F4:AC4)</f>
        <v>28660</v>
      </c>
      <c r="G4" s="23">
        <f>SUM('Step 3'!G4:AD4)</f>
        <v>28426</v>
      </c>
      <c r="H4" s="23">
        <f>SUM('Step 3'!H4:AE4)</f>
        <v>28375</v>
      </c>
      <c r="I4" s="23">
        <f>SUM('Step 3'!I4:AF4)</f>
        <v>28286</v>
      </c>
      <c r="J4" s="23">
        <f>SUM('Step 3'!J4:AG4)</f>
        <v>28181</v>
      </c>
      <c r="K4" s="23">
        <f>SUM('Step 3'!K4:AH4)</f>
        <v>27980</v>
      </c>
      <c r="L4" s="23">
        <f>SUM('Step 3'!L4:AI4)</f>
        <v>27742</v>
      </c>
    </row>
    <row r="5" spans="1:12" x14ac:dyDescent="0.25">
      <c r="A5" t="s">
        <v>45</v>
      </c>
      <c r="B5" s="23">
        <f>SUM('Step 3'!B5:Y5)</f>
        <v>10912</v>
      </c>
      <c r="C5" s="23">
        <f>SUM('Step 3'!C5:Z5)</f>
        <v>10790</v>
      </c>
      <c r="D5" s="23">
        <f>SUM('Step 3'!D5:AA5)</f>
        <v>10721</v>
      </c>
      <c r="E5" s="23">
        <f>SUM('Step 3'!E5:AB5)</f>
        <v>10601</v>
      </c>
      <c r="F5" s="23">
        <f>SUM('Step 3'!F5:AC5)</f>
        <v>10519</v>
      </c>
      <c r="G5" s="23">
        <f>SUM('Step 3'!G5:AD5)</f>
        <v>10446</v>
      </c>
      <c r="H5" s="23">
        <f>SUM('Step 3'!H5:AE5)</f>
        <v>10404</v>
      </c>
      <c r="I5" s="23">
        <f>SUM('Step 3'!I5:AF5)</f>
        <v>10386</v>
      </c>
      <c r="J5" s="23">
        <f>SUM('Step 3'!J5:AG5)</f>
        <v>10357</v>
      </c>
      <c r="K5" s="23">
        <f>SUM('Step 3'!K5:AH5)</f>
        <v>10279</v>
      </c>
      <c r="L5" s="23">
        <f>SUM('Step 3'!L5:AI5)</f>
        <v>10210</v>
      </c>
    </row>
    <row r="6" spans="1:12" x14ac:dyDescent="0.25">
      <c r="A6" t="s">
        <v>46</v>
      </c>
      <c r="B6" s="23">
        <f>SUM('Step 3'!B6:Y6)</f>
        <v>1308613</v>
      </c>
      <c r="C6" s="23">
        <f>SUM('Step 3'!C6:Z6)</f>
        <v>1301378</v>
      </c>
      <c r="D6" s="23">
        <f>SUM('Step 3'!D6:AA6)</f>
        <v>1290883</v>
      </c>
      <c r="E6" s="23">
        <f>SUM('Step 3'!E6:AB6)</f>
        <v>1276397</v>
      </c>
      <c r="F6" s="23">
        <f>SUM('Step 3'!F6:AC6)</f>
        <v>1261314</v>
      </c>
      <c r="G6" s="23">
        <f>SUM('Step 3'!G6:AD6)</f>
        <v>1251378</v>
      </c>
      <c r="H6" s="23">
        <f>SUM('Step 3'!H6:AE6)</f>
        <v>1245757</v>
      </c>
      <c r="I6" s="23">
        <f>SUM('Step 3'!I6:AF6)</f>
        <v>1240696</v>
      </c>
      <c r="J6" s="23">
        <f>SUM('Step 3'!J6:AG6)</f>
        <v>1234364</v>
      </c>
      <c r="K6" s="23">
        <f>SUM('Step 3'!K6:AH6)</f>
        <v>1223913</v>
      </c>
      <c r="L6" s="23">
        <f>SUM('Step 3'!L6:AI6)</f>
        <v>1215501</v>
      </c>
    </row>
    <row r="7" spans="1:12" x14ac:dyDescent="0.25">
      <c r="A7" t="s">
        <v>47</v>
      </c>
      <c r="B7" s="23">
        <f>SUM('Step 3'!B7:Y7)</f>
        <v>25001</v>
      </c>
      <c r="C7" s="23">
        <f>SUM('Step 3'!C7:Z7)</f>
        <v>24837</v>
      </c>
      <c r="D7" s="23">
        <f>SUM('Step 3'!D7:AA7)</f>
        <v>24636</v>
      </c>
      <c r="E7" s="23">
        <f>SUM('Step 3'!E7:AB7)</f>
        <v>24368</v>
      </c>
      <c r="F7" s="23">
        <f>SUM('Step 3'!F7:AC7)</f>
        <v>24119</v>
      </c>
      <c r="G7" s="23">
        <f>SUM('Step 3'!G7:AD7)</f>
        <v>23905</v>
      </c>
      <c r="H7" s="23">
        <f>SUM('Step 3'!H7:AE7)</f>
        <v>23839</v>
      </c>
      <c r="I7" s="23">
        <f>SUM('Step 3'!I7:AF7)</f>
        <v>23764</v>
      </c>
      <c r="J7" s="23">
        <f>SUM('Step 3'!J7:AG7)</f>
        <v>23686</v>
      </c>
      <c r="K7" s="23">
        <f>SUM('Step 3'!K7:AH7)</f>
        <v>23504</v>
      </c>
      <c r="L7" s="23">
        <f>SUM('Step 3'!L7:AI7)</f>
        <v>23329</v>
      </c>
    </row>
    <row r="8" spans="1:12" x14ac:dyDescent="0.25">
      <c r="A8" t="s">
        <v>48</v>
      </c>
      <c r="B8" s="23">
        <f>SUM('Step 3'!B8:Y8)</f>
        <v>22628</v>
      </c>
      <c r="C8" s="23">
        <f>SUM('Step 3'!C8:Z8)</f>
        <v>22426</v>
      </c>
      <c r="D8" s="23">
        <f>SUM('Step 3'!D8:AA8)</f>
        <v>22253</v>
      </c>
      <c r="E8" s="23">
        <f>SUM('Step 3'!E8:AB8)</f>
        <v>21984</v>
      </c>
      <c r="F8" s="23">
        <f>SUM('Step 3'!F8:AC8)</f>
        <v>21756</v>
      </c>
      <c r="G8" s="23">
        <f>SUM('Step 3'!G8:AD8)</f>
        <v>21545</v>
      </c>
      <c r="H8" s="23">
        <f>SUM('Step 3'!H8:AE8)</f>
        <v>21422</v>
      </c>
      <c r="I8" s="23">
        <f>SUM('Step 3'!I8:AF8)</f>
        <v>21328</v>
      </c>
      <c r="J8" s="23">
        <f>SUM('Step 3'!J8:AG8)</f>
        <v>21256</v>
      </c>
      <c r="K8" s="23">
        <f>SUM('Step 3'!K8:AH8)</f>
        <v>21113</v>
      </c>
      <c r="L8" s="23">
        <f>SUM('Step 3'!L8:AI8)</f>
        <v>21005</v>
      </c>
    </row>
    <row r="9" spans="1:12" x14ac:dyDescent="0.25">
      <c r="A9" t="s">
        <v>49</v>
      </c>
      <c r="B9" s="23">
        <f>SUM('Step 3'!B9:Y9)</f>
        <v>23353</v>
      </c>
      <c r="C9" s="23">
        <f>SUM('Step 3'!C9:Z9)</f>
        <v>23140</v>
      </c>
      <c r="D9" s="23">
        <f>SUM('Step 3'!D9:AA9)</f>
        <v>22951</v>
      </c>
      <c r="E9" s="23">
        <f>SUM('Step 3'!E9:AB9)</f>
        <v>22670</v>
      </c>
      <c r="F9" s="23">
        <f>SUM('Step 3'!F9:AC9)</f>
        <v>22433</v>
      </c>
      <c r="G9" s="23">
        <f>SUM('Step 3'!G9:AD9)</f>
        <v>22214</v>
      </c>
      <c r="H9" s="23">
        <f>SUM('Step 3'!H9:AE9)</f>
        <v>22090</v>
      </c>
      <c r="I9" s="23">
        <f>SUM('Step 3'!I9:AF9)</f>
        <v>21995</v>
      </c>
      <c r="J9" s="23">
        <f>SUM('Step 3'!J9:AG9)</f>
        <v>21926</v>
      </c>
      <c r="K9" s="23">
        <f>SUM('Step 3'!K9:AH9)</f>
        <v>21785</v>
      </c>
      <c r="L9" s="23">
        <f>SUM('Step 3'!L9:AI9)</f>
        <v>21676</v>
      </c>
    </row>
    <row r="10" spans="1:12" x14ac:dyDescent="0.25">
      <c r="A10" t="s">
        <v>50</v>
      </c>
      <c r="B10" s="23">
        <f>SUM('Step 3'!B10:Y10)</f>
        <v>490</v>
      </c>
      <c r="C10" s="23">
        <f>SUM('Step 3'!C10:Z10)</f>
        <v>487</v>
      </c>
      <c r="D10" s="23">
        <f>SUM('Step 3'!D10:AA10)</f>
        <v>484</v>
      </c>
      <c r="E10" s="23">
        <f>SUM('Step 3'!E10:AB10)</f>
        <v>477</v>
      </c>
      <c r="F10" s="23">
        <f>SUM('Step 3'!F10:AC10)</f>
        <v>467</v>
      </c>
      <c r="G10" s="23">
        <f>SUM('Step 3'!G10:AD10)</f>
        <v>461</v>
      </c>
      <c r="H10" s="23">
        <f>SUM('Step 3'!H10:AE10)</f>
        <v>461</v>
      </c>
      <c r="I10" s="23">
        <f>SUM('Step 3'!I10:AF10)</f>
        <v>459</v>
      </c>
      <c r="J10" s="23">
        <f>SUM('Step 3'!J10:AG10)</f>
        <v>459</v>
      </c>
      <c r="K10" s="23">
        <f>SUM('Step 3'!K10:AH10)</f>
        <v>460</v>
      </c>
      <c r="L10" s="23">
        <f>SUM('Step 3'!L10:AI10)</f>
        <v>464</v>
      </c>
    </row>
    <row r="11" spans="1:12" x14ac:dyDescent="0.25">
      <c r="A11" t="s">
        <v>51</v>
      </c>
      <c r="B11" s="23">
        <f>SUM('Step 3'!B11:Y11)</f>
        <v>725</v>
      </c>
      <c r="C11" s="23">
        <f>SUM('Step 3'!C11:Z11)</f>
        <v>714</v>
      </c>
      <c r="D11" s="23">
        <f>SUM('Step 3'!D11:AA11)</f>
        <v>698</v>
      </c>
      <c r="E11" s="23">
        <f>SUM('Step 3'!E11:AB11)</f>
        <v>686</v>
      </c>
      <c r="F11" s="23">
        <f>SUM('Step 3'!F11:AC11)</f>
        <v>677</v>
      </c>
      <c r="G11" s="23">
        <f>SUM('Step 3'!G11:AD11)</f>
        <v>669</v>
      </c>
      <c r="H11" s="23">
        <f>SUM('Step 3'!H11:AE11)</f>
        <v>668</v>
      </c>
      <c r="I11" s="23">
        <f>SUM('Step 3'!I11:AF11)</f>
        <v>667</v>
      </c>
      <c r="J11" s="23">
        <f>SUM('Step 3'!J11:AG11)</f>
        <v>670</v>
      </c>
      <c r="K11" s="23">
        <f>SUM('Step 3'!K11:AH11)</f>
        <v>672</v>
      </c>
      <c r="L11" s="23">
        <f>SUM('Step 3'!L11:AI11)</f>
        <v>671</v>
      </c>
    </row>
    <row r="12" spans="1:12" x14ac:dyDescent="0.25">
      <c r="A12" t="s">
        <v>52</v>
      </c>
      <c r="B12" s="23">
        <f>SUM('Step 3'!B12:Y12)</f>
        <v>10912</v>
      </c>
      <c r="C12" s="23">
        <f>SUM('Step 3'!C12:Z12)</f>
        <v>10790</v>
      </c>
      <c r="D12" s="23">
        <f>SUM('Step 3'!D12:AA12)</f>
        <v>10721</v>
      </c>
      <c r="E12" s="23">
        <f>SUM('Step 3'!E12:AB12)</f>
        <v>10601</v>
      </c>
      <c r="F12" s="23">
        <f>SUM('Step 3'!F12:AC12)</f>
        <v>10519</v>
      </c>
      <c r="G12" s="23">
        <f>SUM('Step 3'!G12:AD12)</f>
        <v>10446</v>
      </c>
      <c r="H12" s="23">
        <f>SUM('Step 3'!H12:AE12)</f>
        <v>10404</v>
      </c>
      <c r="I12" s="23">
        <f>SUM('Step 3'!I12:AF12)</f>
        <v>10386</v>
      </c>
      <c r="J12" s="23">
        <f>SUM('Step 3'!J12:AG12)</f>
        <v>10357</v>
      </c>
      <c r="K12" s="23">
        <f>SUM('Step 3'!K12:AH12)</f>
        <v>10279</v>
      </c>
      <c r="L12" s="23">
        <f>SUM('Step 3'!L12:AI12)</f>
        <v>10210</v>
      </c>
    </row>
    <row r="13" spans="1:12" x14ac:dyDescent="0.25">
      <c r="A13" t="s">
        <v>53</v>
      </c>
      <c r="B13" s="23">
        <f>SUM('Step 3'!B13:Y13)</f>
        <v>30310</v>
      </c>
      <c r="C13" s="23">
        <f>SUM('Step 3'!C13:Z13)</f>
        <v>30048</v>
      </c>
      <c r="D13" s="23">
        <f>SUM('Step 3'!D13:AA13)</f>
        <v>29801</v>
      </c>
      <c r="E13" s="23">
        <f>SUM('Step 3'!E13:AB13)</f>
        <v>29491</v>
      </c>
      <c r="F13" s="23">
        <f>SUM('Step 3'!F13:AC13)</f>
        <v>29193</v>
      </c>
      <c r="G13" s="23">
        <f>SUM('Step 3'!G13:AD13)</f>
        <v>28976</v>
      </c>
      <c r="H13" s="23">
        <f>SUM('Step 3'!H13:AE13)</f>
        <v>28865</v>
      </c>
      <c r="I13" s="23">
        <f>SUM('Step 3'!I13:AF13)</f>
        <v>28773</v>
      </c>
      <c r="J13" s="23">
        <f>SUM('Step 3'!J13:AG13)</f>
        <v>28666</v>
      </c>
      <c r="K13" s="23">
        <f>SUM('Step 3'!K13:AH13)</f>
        <v>28481</v>
      </c>
      <c r="L13" s="23">
        <f>SUM('Step 3'!L13:AI13)</f>
        <v>28271</v>
      </c>
    </row>
    <row r="14" spans="1:12" x14ac:dyDescent="0.25">
      <c r="A14" t="s">
        <v>54</v>
      </c>
      <c r="B14" s="23">
        <f>SUM('Step 3'!B14:Y14)</f>
        <v>25001</v>
      </c>
      <c r="C14" s="23">
        <f>SUM('Step 3'!C14:Z14)</f>
        <v>24837</v>
      </c>
      <c r="D14" s="23">
        <f>SUM('Step 3'!D14:AA14)</f>
        <v>24636</v>
      </c>
      <c r="E14" s="23">
        <f>SUM('Step 3'!E14:AB14)</f>
        <v>24368</v>
      </c>
      <c r="F14" s="23">
        <f>SUM('Step 3'!F14:AC14)</f>
        <v>24119</v>
      </c>
      <c r="G14" s="23">
        <f>SUM('Step 3'!G14:AD14)</f>
        <v>23905</v>
      </c>
      <c r="H14" s="23">
        <f>SUM('Step 3'!H14:AE14)</f>
        <v>23839</v>
      </c>
      <c r="I14" s="23">
        <f>SUM('Step 3'!I14:AF14)</f>
        <v>23764</v>
      </c>
      <c r="J14" s="23">
        <f>SUM('Step 3'!J14:AG14)</f>
        <v>23686</v>
      </c>
      <c r="K14" s="23">
        <f>SUM('Step 3'!K14:AH14)</f>
        <v>23504</v>
      </c>
      <c r="L14" s="23">
        <f>SUM('Step 3'!L14:AI14)</f>
        <v>23329</v>
      </c>
    </row>
    <row r="15" spans="1:12" x14ac:dyDescent="0.25">
      <c r="A15" t="s">
        <v>55</v>
      </c>
      <c r="B15" s="23">
        <f>SUM('Step 3'!B15:Y15)</f>
        <v>171589</v>
      </c>
      <c r="C15" s="23">
        <f>SUM('Step 3'!C15:Z15)</f>
        <v>170684</v>
      </c>
      <c r="D15" s="23">
        <f>SUM('Step 3'!D15:AA15)</f>
        <v>169412</v>
      </c>
      <c r="E15" s="23">
        <f>SUM('Step 3'!E15:AB15)</f>
        <v>167665</v>
      </c>
      <c r="F15" s="23">
        <f>SUM('Step 3'!F15:AC15)</f>
        <v>165902</v>
      </c>
      <c r="G15" s="23">
        <f>SUM('Step 3'!G15:AD15)</f>
        <v>164746</v>
      </c>
      <c r="H15" s="23">
        <f>SUM('Step 3'!H15:AE15)</f>
        <v>164224</v>
      </c>
      <c r="I15" s="23">
        <f>SUM('Step 3'!I15:AF15)</f>
        <v>163678</v>
      </c>
      <c r="J15" s="23">
        <f>SUM('Step 3'!J15:AG15)</f>
        <v>162795</v>
      </c>
      <c r="K15" s="23">
        <f>SUM('Step 3'!K15:AH15)</f>
        <v>161475</v>
      </c>
      <c r="L15" s="23">
        <f>SUM('Step 3'!L15:AI15)</f>
        <v>160321</v>
      </c>
    </row>
    <row r="16" spans="1:12" x14ac:dyDescent="0.25">
      <c r="A16" t="s">
        <v>56</v>
      </c>
      <c r="B16" s="23">
        <f>SUM('Step 3'!B16:Y16)</f>
        <v>7429</v>
      </c>
      <c r="C16" s="23">
        <f>SUM('Step 3'!C16:Z16)</f>
        <v>7317</v>
      </c>
      <c r="D16" s="23">
        <f>SUM('Step 3'!D16:AA16)</f>
        <v>7183</v>
      </c>
      <c r="E16" s="23">
        <f>SUM('Step 3'!E16:AB16)</f>
        <v>7011</v>
      </c>
      <c r="F16" s="23">
        <f>SUM('Step 3'!F16:AC16)</f>
        <v>6882</v>
      </c>
      <c r="G16" s="23">
        <f>SUM('Step 3'!G16:AD16)</f>
        <v>6773</v>
      </c>
      <c r="H16" s="23">
        <f>SUM('Step 3'!H16:AE16)</f>
        <v>6689</v>
      </c>
      <c r="I16" s="23">
        <f>SUM('Step 3'!I16:AF16)</f>
        <v>6629</v>
      </c>
      <c r="J16" s="23">
        <f>SUM('Step 3'!J16:AG16)</f>
        <v>6565</v>
      </c>
      <c r="K16" s="23">
        <f>SUM('Step 3'!K16:AH16)</f>
        <v>6477</v>
      </c>
      <c r="L16" s="23">
        <f>SUM('Step 3'!L16:AI16)</f>
        <v>6411</v>
      </c>
    </row>
    <row r="17" spans="1:12" x14ac:dyDescent="0.25">
      <c r="A17" t="s">
        <v>57</v>
      </c>
      <c r="B17" s="23">
        <f>SUM('Step 3'!B17:Y17)</f>
        <v>3106</v>
      </c>
      <c r="C17" s="23">
        <f>SUM('Step 3'!C17:Z17)</f>
        <v>3039</v>
      </c>
      <c r="D17" s="23">
        <f>SUM('Step 3'!D17:AA17)</f>
        <v>2974</v>
      </c>
      <c r="E17" s="23">
        <f>SUM('Step 3'!E17:AB17)</f>
        <v>2917</v>
      </c>
      <c r="F17" s="23">
        <f>SUM('Step 3'!F17:AC17)</f>
        <v>2866</v>
      </c>
      <c r="G17" s="23">
        <f>SUM('Step 3'!G17:AD17)</f>
        <v>2821</v>
      </c>
      <c r="H17" s="23">
        <f>SUM('Step 3'!H17:AE17)</f>
        <v>2798</v>
      </c>
      <c r="I17" s="23">
        <f>SUM('Step 3'!I17:AF17)</f>
        <v>2776</v>
      </c>
      <c r="J17" s="23">
        <f>SUM('Step 3'!J17:AG17)</f>
        <v>2756</v>
      </c>
      <c r="K17" s="23">
        <f>SUM('Step 3'!K17:AH17)</f>
        <v>2737</v>
      </c>
      <c r="L17" s="23">
        <f>SUM('Step 3'!L17:AI17)</f>
        <v>2723</v>
      </c>
    </row>
    <row r="18" spans="1:12" x14ac:dyDescent="0.25">
      <c r="A18" t="s">
        <v>58</v>
      </c>
      <c r="B18" s="23">
        <f>SUM('Step 3'!B18:Y18)</f>
        <v>382868</v>
      </c>
      <c r="C18" s="23">
        <f>SUM('Step 3'!C18:Z18)</f>
        <v>380730</v>
      </c>
      <c r="D18" s="23">
        <f>SUM('Step 3'!D18:AA18)</f>
        <v>377420</v>
      </c>
      <c r="E18" s="23">
        <f>SUM('Step 3'!E18:AB18)</f>
        <v>372965</v>
      </c>
      <c r="F18" s="23">
        <f>SUM('Step 3'!F18:AC18)</f>
        <v>368230</v>
      </c>
      <c r="G18" s="23">
        <f>SUM('Step 3'!G18:AD18)</f>
        <v>365191</v>
      </c>
      <c r="H18" s="23">
        <f>SUM('Step 3'!H18:AE18)</f>
        <v>363392</v>
      </c>
      <c r="I18" s="23">
        <f>SUM('Step 3'!I18:AF18)</f>
        <v>361690</v>
      </c>
      <c r="J18" s="23">
        <f>SUM('Step 3'!J18:AG18)</f>
        <v>359549</v>
      </c>
      <c r="K18" s="23">
        <f>SUM('Step 3'!K18:AH18)</f>
        <v>356177</v>
      </c>
      <c r="L18" s="23">
        <f>SUM('Step 3'!L18:AI18)</f>
        <v>353451</v>
      </c>
    </row>
    <row r="19" spans="1:12" x14ac:dyDescent="0.25">
      <c r="A19" t="s">
        <v>60</v>
      </c>
      <c r="B19" s="23">
        <f>SUM('Step 3'!B19:Y19)</f>
        <v>1450125</v>
      </c>
      <c r="C19" s="23">
        <f>SUM('Step 3'!C19:Z19)</f>
        <v>1443508</v>
      </c>
      <c r="D19" s="23">
        <f>SUM('Step 3'!D19:AA19)</f>
        <v>1432715</v>
      </c>
      <c r="E19" s="23">
        <f>SUM('Step 3'!E19:AB19)</f>
        <v>1417915</v>
      </c>
      <c r="F19" s="23">
        <f>SUM('Step 3'!F19:AC19)</f>
        <v>1402399</v>
      </c>
      <c r="G19" s="23">
        <f>SUM('Step 3'!G19:AD19)</f>
        <v>1392516</v>
      </c>
      <c r="H19" s="23">
        <f>SUM('Step 3'!H19:AE19)</f>
        <v>1387488</v>
      </c>
      <c r="I19" s="23">
        <f>SUM('Step 3'!I19:AF19)</f>
        <v>1383328</v>
      </c>
      <c r="J19" s="23">
        <f>SUM('Step 3'!J19:AG19)</f>
        <v>1377701</v>
      </c>
      <c r="K19" s="23">
        <f>SUM('Step 3'!K19:AH19)</f>
        <v>1367029</v>
      </c>
      <c r="L19" s="23">
        <f>SUM('Step 3'!L19:AI19)</f>
        <v>1358675</v>
      </c>
    </row>
    <row r="20" spans="1:12" x14ac:dyDescent="0.25">
      <c r="A20" t="s">
        <v>59</v>
      </c>
      <c r="B20" s="23">
        <f>SUM('Step 3'!B20:Y20)</f>
        <v>1308613</v>
      </c>
      <c r="C20" s="23">
        <f>SUM('Step 3'!C20:Z20)</f>
        <v>1301378</v>
      </c>
      <c r="D20" s="23">
        <f>SUM('Step 3'!D20:AA20)</f>
        <v>1290883</v>
      </c>
      <c r="E20" s="23">
        <f>SUM('Step 3'!E20:AB20)</f>
        <v>1276397</v>
      </c>
      <c r="F20" s="23">
        <f>SUM('Step 3'!F20:AC20)</f>
        <v>1261314</v>
      </c>
      <c r="G20" s="23">
        <f>SUM('Step 3'!G20:AD20)</f>
        <v>1251378</v>
      </c>
      <c r="H20" s="23">
        <f>SUM('Step 3'!H20:AE20)</f>
        <v>1245757</v>
      </c>
      <c r="I20" s="23">
        <f>SUM('Step 3'!I20:AF20)</f>
        <v>1240696</v>
      </c>
      <c r="J20" s="23">
        <f>SUM('Step 3'!J20:AG20)</f>
        <v>1234364</v>
      </c>
      <c r="K20" s="23">
        <f>SUM('Step 3'!K20:AH20)</f>
        <v>1223913</v>
      </c>
      <c r="L20" s="23">
        <f>SUM('Step 3'!L20:AI20)</f>
        <v>1215501</v>
      </c>
    </row>
    <row r="21" spans="1:12" x14ac:dyDescent="0.25">
      <c r="A21" t="s">
        <v>61</v>
      </c>
      <c r="B21" s="23">
        <f>SUM('Step 3'!B21:Y21)</f>
        <v>2278</v>
      </c>
      <c r="C21" s="23">
        <f>SUM('Step 3'!C21:Z21)</f>
        <v>2276</v>
      </c>
      <c r="D21" s="23">
        <f>SUM('Step 3'!D21:AA21)</f>
        <v>2270</v>
      </c>
      <c r="E21" s="23">
        <f>SUM('Step 3'!E21:AB21)</f>
        <v>2258</v>
      </c>
      <c r="F21" s="23">
        <f>SUM('Step 3'!F21:AC21)</f>
        <v>2248</v>
      </c>
      <c r="G21" s="23">
        <f>SUM('Step 3'!G21:AD21)</f>
        <v>2239</v>
      </c>
      <c r="H21" s="23">
        <f>SUM('Step 3'!H21:AE21)</f>
        <v>2235</v>
      </c>
      <c r="I21" s="23">
        <f>SUM('Step 3'!I21:AF21)</f>
        <v>2233</v>
      </c>
      <c r="J21" s="23">
        <f>SUM('Step 3'!J21:AG21)</f>
        <v>2228</v>
      </c>
      <c r="K21" s="23">
        <f>SUM('Step 3'!K21:AH21)</f>
        <v>2216</v>
      </c>
      <c r="L21" s="23">
        <f>SUM('Step 3'!L21:AI21)</f>
        <v>2203</v>
      </c>
    </row>
    <row r="22" spans="1:12" x14ac:dyDescent="0.25">
      <c r="A22" t="s">
        <v>62</v>
      </c>
      <c r="B22" s="23">
        <f>SUM('Step 3'!B22:Y22)</f>
        <v>30310</v>
      </c>
      <c r="C22" s="23">
        <f>SUM('Step 3'!C22:Z22)</f>
        <v>30048</v>
      </c>
      <c r="D22" s="23">
        <f>SUM('Step 3'!D22:AA22)</f>
        <v>29801</v>
      </c>
      <c r="E22" s="23">
        <f>SUM('Step 3'!E22:AB22)</f>
        <v>29491</v>
      </c>
      <c r="F22" s="23">
        <f>SUM('Step 3'!F22:AC22)</f>
        <v>29193</v>
      </c>
      <c r="G22" s="23">
        <f>SUM('Step 3'!G22:AD22)</f>
        <v>28976</v>
      </c>
      <c r="H22" s="23">
        <f>SUM('Step 3'!H22:AE22)</f>
        <v>28865</v>
      </c>
      <c r="I22" s="23">
        <f>SUM('Step 3'!I22:AF22)</f>
        <v>28773</v>
      </c>
      <c r="J22" s="23">
        <f>SUM('Step 3'!J22:AG22)</f>
        <v>28666</v>
      </c>
      <c r="K22" s="23">
        <f>SUM('Step 3'!K22:AH22)</f>
        <v>28481</v>
      </c>
      <c r="L22" s="23">
        <f>SUM('Step 3'!L22:AI22)</f>
        <v>28271</v>
      </c>
    </row>
    <row r="23" spans="1:12" x14ac:dyDescent="0.25">
      <c r="A23" t="s">
        <v>63</v>
      </c>
      <c r="B23" s="23">
        <f>SUM('Step 3'!B23:Y23)</f>
        <v>2573</v>
      </c>
      <c r="C23" s="23">
        <f>SUM('Step 3'!C23:Z23)</f>
        <v>2554</v>
      </c>
      <c r="D23" s="23">
        <f>SUM('Step 3'!D23:AA23)</f>
        <v>2532</v>
      </c>
      <c r="E23" s="23">
        <f>SUM('Step 3'!E23:AB23)</f>
        <v>2499</v>
      </c>
      <c r="F23" s="23">
        <f>SUM('Step 3'!F23:AC23)</f>
        <v>2458</v>
      </c>
      <c r="G23" s="23">
        <f>SUM('Step 3'!G23:AD23)</f>
        <v>2440</v>
      </c>
      <c r="H23" s="23">
        <f>SUM('Step 3'!H23:AE23)</f>
        <v>2424</v>
      </c>
      <c r="I23" s="23">
        <f>SUM('Step 3'!I23:AF23)</f>
        <v>2414</v>
      </c>
      <c r="J23" s="23">
        <f>SUM('Step 3'!J23:AG23)</f>
        <v>2396</v>
      </c>
      <c r="K23" s="23">
        <f>SUM('Step 3'!K23:AH23)</f>
        <v>2376</v>
      </c>
      <c r="L23" s="23">
        <f>SUM('Step 3'!L23:AI23)</f>
        <v>2342</v>
      </c>
    </row>
    <row r="24" spans="1:12" x14ac:dyDescent="0.25">
      <c r="A24" t="s">
        <v>37</v>
      </c>
      <c r="B24" s="23">
        <f>SUM('Step 3'!B24:Y24)</f>
        <v>1705874</v>
      </c>
      <c r="C24" s="23">
        <f>SUM('Step 3'!C24:Z24)</f>
        <v>1695341</v>
      </c>
      <c r="D24" s="23">
        <f>SUM('Step 3'!D24:AA24)</f>
        <v>1681628</v>
      </c>
      <c r="E24" s="23">
        <f>SUM('Step 3'!E24:AB24)</f>
        <v>1662528</v>
      </c>
      <c r="F24" s="23">
        <f>SUM('Step 3'!F24:AC24)</f>
        <v>1643193</v>
      </c>
      <c r="G24" s="23">
        <f>SUM('Step 3'!G24:AD24)</f>
        <v>1629933</v>
      </c>
      <c r="H24" s="23">
        <f>SUM('Step 3'!H24:AE24)</f>
        <v>1622619</v>
      </c>
      <c r="I24" s="23">
        <f>SUM('Step 3'!I24:AF24)</f>
        <v>1616203</v>
      </c>
      <c r="J24" s="23">
        <f>SUM('Step 3'!J24:AG24)</f>
        <v>1608330</v>
      </c>
      <c r="K24" s="23">
        <f>SUM('Step 3'!K24:AH24)</f>
        <v>1595206</v>
      </c>
      <c r="L24" s="23">
        <f>SUM('Step 3'!L24:AI24)</f>
        <v>1584277</v>
      </c>
    </row>
    <row r="25" spans="1:12" x14ac:dyDescent="0.25">
      <c r="A25" t="s">
        <v>64</v>
      </c>
      <c r="B25" s="23">
        <f>SUM('Step 3'!B25:Y25)</f>
        <v>147672</v>
      </c>
      <c r="C25" s="23">
        <f>SUM('Step 3'!C25:Z25)</f>
        <v>146635</v>
      </c>
      <c r="D25" s="23">
        <f>SUM('Step 3'!D25:AA25)</f>
        <v>145391</v>
      </c>
      <c r="E25" s="23">
        <f>SUM('Step 3'!E25:AB25)</f>
        <v>143688</v>
      </c>
      <c r="F25" s="23">
        <f>SUM('Step 3'!F25:AC25)</f>
        <v>142042</v>
      </c>
      <c r="G25" s="23">
        <f>SUM('Step 3'!G25:AD25)</f>
        <v>140888</v>
      </c>
      <c r="H25" s="23">
        <f>SUM('Step 3'!H25:AE25)</f>
        <v>140103</v>
      </c>
      <c r="I25" s="23">
        <f>SUM('Step 3'!I25:AF25)</f>
        <v>139420</v>
      </c>
      <c r="J25" s="23">
        <f>SUM('Step 3'!J25:AG25)</f>
        <v>138483</v>
      </c>
      <c r="K25" s="23">
        <f>SUM('Step 3'!K25:AH25)</f>
        <v>137388</v>
      </c>
      <c r="L25" s="23">
        <f>SUM('Step 3'!L25:AI25)</f>
        <v>136458</v>
      </c>
    </row>
    <row r="26" spans="1:12" x14ac:dyDescent="0.25">
      <c r="A26" t="s">
        <v>65</v>
      </c>
      <c r="B26" s="23">
        <f>SUM('Step 3'!B26:Y26)</f>
        <v>24067</v>
      </c>
      <c r="C26" s="23">
        <f>SUM('Step 3'!C26:Z26)</f>
        <v>23971</v>
      </c>
      <c r="D26" s="23">
        <f>SUM('Step 3'!D26:AA26)</f>
        <v>23832</v>
      </c>
      <c r="E26" s="23">
        <f>SUM('Step 3'!E26:AB26)</f>
        <v>23582</v>
      </c>
      <c r="F26" s="23">
        <f>SUM('Step 3'!F26:AC26)</f>
        <v>23331</v>
      </c>
      <c r="G26" s="23">
        <f>SUM('Step 3'!G26:AD26)</f>
        <v>23153</v>
      </c>
      <c r="H26" s="23">
        <f>SUM('Step 3'!H26:AE26)</f>
        <v>23062</v>
      </c>
      <c r="I26" s="23">
        <f>SUM('Step 3'!I26:AF26)</f>
        <v>22992</v>
      </c>
      <c r="J26" s="23">
        <f>SUM('Step 3'!J26:AG26)</f>
        <v>22913</v>
      </c>
      <c r="K26" s="23">
        <f>SUM('Step 3'!K26:AH26)</f>
        <v>22737</v>
      </c>
      <c r="L26" s="23">
        <f>SUM('Step 3'!L26:AI26)</f>
        <v>22591</v>
      </c>
    </row>
    <row r="27" spans="1:12" x14ac:dyDescent="0.25">
      <c r="A27" t="s">
        <v>66</v>
      </c>
      <c r="B27" s="23">
        <f>SUM('Step 3'!B27:Y27)</f>
        <v>24067</v>
      </c>
      <c r="C27" s="23">
        <f>SUM('Step 3'!C27:Z27)</f>
        <v>23971</v>
      </c>
      <c r="D27" s="23">
        <f>SUM('Step 3'!D27:AA27)</f>
        <v>23832</v>
      </c>
      <c r="E27" s="23">
        <f>SUM('Step 3'!E27:AB27)</f>
        <v>23582</v>
      </c>
      <c r="F27" s="23">
        <f>SUM('Step 3'!F27:AC27)</f>
        <v>23331</v>
      </c>
      <c r="G27" s="23">
        <f>SUM('Step 3'!G27:AD27)</f>
        <v>23153</v>
      </c>
      <c r="H27" s="23">
        <f>SUM('Step 3'!H27:AE27)</f>
        <v>23062</v>
      </c>
      <c r="I27" s="23">
        <f>SUM('Step 3'!I27:AF27)</f>
        <v>22992</v>
      </c>
      <c r="J27" s="23">
        <f>SUM('Step 3'!J27:AG27)</f>
        <v>22913</v>
      </c>
      <c r="K27" s="23">
        <f>SUM('Step 3'!K27:AH27)</f>
        <v>22737</v>
      </c>
      <c r="L27" s="23">
        <f>SUM('Step 3'!L27:AI27)</f>
        <v>22591</v>
      </c>
    </row>
    <row r="28" spans="1:12" x14ac:dyDescent="0.25">
      <c r="A28" t="s">
        <v>67</v>
      </c>
      <c r="B28" s="23">
        <f>SUM('Step 3'!B28:Y28)</f>
        <v>2682</v>
      </c>
      <c r="C28" s="23">
        <f>SUM('Step 3'!C28:Z28)</f>
        <v>2668</v>
      </c>
      <c r="D28" s="23">
        <f>SUM('Step 3'!D28:AA28)</f>
        <v>2660</v>
      </c>
      <c r="E28" s="23">
        <f>SUM('Step 3'!E28:AB28)</f>
        <v>2636</v>
      </c>
      <c r="F28" s="23">
        <f>SUM('Step 3'!F28:AC28)</f>
        <v>2619</v>
      </c>
      <c r="G28" s="23">
        <f>SUM('Step 3'!G28:AD28)</f>
        <v>2601</v>
      </c>
      <c r="H28" s="23">
        <f>SUM('Step 3'!H28:AE28)</f>
        <v>2598</v>
      </c>
      <c r="I28" s="23">
        <f>SUM('Step 3'!I28:AF28)</f>
        <v>2595</v>
      </c>
      <c r="J28" s="23">
        <f>SUM('Step 3'!J28:AG28)</f>
        <v>2574</v>
      </c>
      <c r="K28" s="23">
        <f>SUM('Step 3'!K28:AH28)</f>
        <v>2557</v>
      </c>
      <c r="L28" s="23">
        <f>SUM('Step 3'!L28:AI28)</f>
        <v>2552</v>
      </c>
    </row>
    <row r="29" spans="1:12" x14ac:dyDescent="0.25">
      <c r="A29" t="s">
        <v>68</v>
      </c>
      <c r="B29" s="23">
        <f>SUM('Step 3'!B29:Y29)</f>
        <v>122518</v>
      </c>
      <c r="C29" s="23">
        <f>SUM('Step 3'!C29:Z29)</f>
        <v>121531</v>
      </c>
      <c r="D29" s="23">
        <f>SUM('Step 3'!D29:AA29)</f>
        <v>120599</v>
      </c>
      <c r="E29" s="23">
        <f>SUM('Step 3'!E29:AB29)</f>
        <v>119211</v>
      </c>
      <c r="F29" s="23">
        <f>SUM('Step 3'!F29:AC29)</f>
        <v>117995</v>
      </c>
      <c r="G29" s="23">
        <f>SUM('Step 3'!G29:AD29)</f>
        <v>116943</v>
      </c>
      <c r="H29" s="23">
        <f>SUM('Step 3'!H29:AE29)</f>
        <v>116375</v>
      </c>
      <c r="I29" s="23">
        <f>SUM('Step 3'!I29:AF29)</f>
        <v>115926</v>
      </c>
      <c r="J29" s="23">
        <f>SUM('Step 3'!J29:AG29)</f>
        <v>115493</v>
      </c>
      <c r="K29" s="23">
        <f>SUM('Step 3'!K29:AH29)</f>
        <v>114630</v>
      </c>
      <c r="L29" s="23">
        <f>SUM('Step 3'!L29:AI29)</f>
        <v>113840</v>
      </c>
    </row>
    <row r="30" spans="1:12" x14ac:dyDescent="0.25">
      <c r="A30" t="s">
        <v>70</v>
      </c>
      <c r="B30" s="23">
        <f>SUM('Step 3'!B30:Y30)</f>
        <v>230827</v>
      </c>
      <c r="C30" s="23">
        <f>SUM('Step 3'!C30:Z30)</f>
        <v>228947</v>
      </c>
      <c r="D30" s="23">
        <f>SUM('Step 3'!D30:AA30)</f>
        <v>227192</v>
      </c>
      <c r="E30" s="23">
        <f>SUM('Step 3'!E30:AB30)</f>
        <v>224526</v>
      </c>
      <c r="F30" s="23">
        <f>SUM('Step 3'!F30:AC30)</f>
        <v>222078</v>
      </c>
      <c r="G30" s="23">
        <f>SUM('Step 3'!G30:AD30)</f>
        <v>220145</v>
      </c>
      <c r="H30" s="23">
        <f>SUM('Step 3'!H30:AE30)</f>
        <v>219083</v>
      </c>
      <c r="I30" s="23">
        <f>SUM('Step 3'!I30:AF30)</f>
        <v>218283</v>
      </c>
      <c r="J30" s="23">
        <f>SUM('Step 3'!J30:AG30)</f>
        <v>217366</v>
      </c>
      <c r="K30" s="23">
        <f>SUM('Step 3'!K30:AH30)</f>
        <v>215864</v>
      </c>
      <c r="L30" s="23">
        <f>SUM('Step 3'!L30:AI30)</f>
        <v>214455</v>
      </c>
    </row>
    <row r="31" spans="1:12" x14ac:dyDescent="0.25">
      <c r="A31" t="s">
        <v>69</v>
      </c>
      <c r="B31" s="23">
        <f>SUM('Step 3'!B31:Y31)</f>
        <v>316148</v>
      </c>
      <c r="C31" s="23">
        <f>SUM('Step 3'!C31:Z31)</f>
        <v>313538</v>
      </c>
      <c r="D31" s="23">
        <f>SUM('Step 3'!D31:AA31)</f>
        <v>311006</v>
      </c>
      <c r="E31" s="23">
        <f>SUM('Step 3'!E31:AB31)</f>
        <v>307414</v>
      </c>
      <c r="F31" s="23">
        <f>SUM('Step 3'!F31:AC31)</f>
        <v>304050</v>
      </c>
      <c r="G31" s="23">
        <f>SUM('Step 3'!G31:AD31)</f>
        <v>301452</v>
      </c>
      <c r="H31" s="23">
        <f>SUM('Step 3'!H31:AE31)</f>
        <v>300162</v>
      </c>
      <c r="I31" s="23">
        <f>SUM('Step 3'!I31:AF31)</f>
        <v>299106</v>
      </c>
      <c r="J31" s="23">
        <f>SUM('Step 3'!J31:AG31)</f>
        <v>297899</v>
      </c>
      <c r="K31" s="23">
        <f>SUM('Step 3'!K31:AH31)</f>
        <v>295829</v>
      </c>
      <c r="L31" s="23">
        <f>SUM('Step 3'!L31:AI31)</f>
        <v>293797</v>
      </c>
    </row>
    <row r="32" spans="1:12" x14ac:dyDescent="0.25">
      <c r="A32" t="s">
        <v>71</v>
      </c>
      <c r="B32" s="23">
        <f>SUM('Step 3'!B32:Y32)</f>
        <v>49541</v>
      </c>
      <c r="C32" s="23">
        <f>SUM('Step 3'!C32:Z32)</f>
        <v>49026</v>
      </c>
      <c r="D32" s="23">
        <f>SUM('Step 3'!D32:AA32)</f>
        <v>48635</v>
      </c>
      <c r="E32" s="23">
        <f>SUM('Step 3'!E32:AB32)</f>
        <v>48052</v>
      </c>
      <c r="F32" s="23">
        <f>SUM('Step 3'!F32:AC32)</f>
        <v>47492</v>
      </c>
      <c r="G32" s="23">
        <f>SUM('Step 3'!G32:AD32)</f>
        <v>47086</v>
      </c>
      <c r="H32" s="23">
        <f>SUM('Step 3'!H32:AE32)</f>
        <v>46840</v>
      </c>
      <c r="I32" s="23">
        <f>SUM('Step 3'!I32:AF32)</f>
        <v>46730</v>
      </c>
      <c r="J32" s="23">
        <f>SUM('Step 3'!J32:AG32)</f>
        <v>46568</v>
      </c>
      <c r="K32" s="23">
        <f>SUM('Step 3'!K32:AH32)</f>
        <v>46256</v>
      </c>
      <c r="L32" s="23">
        <f>SUM('Step 3'!L32:AI32)</f>
        <v>45986</v>
      </c>
    </row>
    <row r="33" spans="1:12" x14ac:dyDescent="0.25">
      <c r="A33" t="s">
        <v>72</v>
      </c>
      <c r="B33" s="23">
        <f>SUM('Step 3'!B33:Y33)</f>
        <v>2226</v>
      </c>
      <c r="C33" s="23">
        <f>SUM('Step 3'!C33:Z33)</f>
        <v>2207</v>
      </c>
      <c r="D33" s="23">
        <f>SUM('Step 3'!D33:AA33)</f>
        <v>2183</v>
      </c>
      <c r="E33" s="23">
        <f>SUM('Step 3'!E33:AB33)</f>
        <v>2156</v>
      </c>
      <c r="F33" s="23">
        <f>SUM('Step 3'!F33:AC33)</f>
        <v>2126</v>
      </c>
      <c r="G33" s="23">
        <f>SUM('Step 3'!G33:AD33)</f>
        <v>2100</v>
      </c>
      <c r="H33" s="23">
        <f>SUM('Step 3'!H33:AE33)</f>
        <v>2092</v>
      </c>
      <c r="I33" s="23">
        <f>SUM('Step 3'!I33:AF33)</f>
        <v>2084</v>
      </c>
      <c r="J33" s="23">
        <f>SUM('Step 3'!J33:AG33)</f>
        <v>2074</v>
      </c>
      <c r="K33" s="23">
        <f>SUM('Step 3'!K33:AH33)</f>
        <v>2056</v>
      </c>
      <c r="L33" s="23">
        <f>SUM('Step 3'!L33:AI33)</f>
        <v>2032</v>
      </c>
    </row>
    <row r="34" spans="1:12" x14ac:dyDescent="0.25">
      <c r="A34" t="s">
        <v>73</v>
      </c>
      <c r="B34" s="23">
        <f>SUM('Step 3'!B34:Y34)</f>
        <v>228601</v>
      </c>
      <c r="C34" s="23">
        <f>SUM('Step 3'!C34:Z34)</f>
        <v>226740</v>
      </c>
      <c r="D34" s="23">
        <f>SUM('Step 3'!D34:AA34)</f>
        <v>225009</v>
      </c>
      <c r="E34" s="23">
        <f>SUM('Step 3'!E34:AB34)</f>
        <v>222370</v>
      </c>
      <c r="F34" s="23">
        <f>SUM('Step 3'!F34:AC34)</f>
        <v>219952</v>
      </c>
      <c r="G34" s="23">
        <f>SUM('Step 3'!G34:AD34)</f>
        <v>218045</v>
      </c>
      <c r="H34" s="23">
        <f>SUM('Step 3'!H34:AE34)</f>
        <v>216991</v>
      </c>
      <c r="I34" s="23">
        <f>SUM('Step 3'!I34:AF34)</f>
        <v>216199</v>
      </c>
      <c r="J34" s="23">
        <f>SUM('Step 3'!J34:AG34)</f>
        <v>215292</v>
      </c>
      <c r="K34" s="23">
        <f>SUM('Step 3'!K34:AH34)</f>
        <v>213808</v>
      </c>
      <c r="L34" s="23">
        <f>SUM('Step 3'!L34:AI34)</f>
        <v>212423</v>
      </c>
    </row>
    <row r="35" spans="1:12" x14ac:dyDescent="0.25">
      <c r="A35" t="s">
        <v>74</v>
      </c>
      <c r="B35" s="23">
        <f>SUM('Step 3'!B35:Y35)</f>
        <v>4225</v>
      </c>
      <c r="C35" s="23">
        <f>SUM('Step 3'!C35:Z35)</f>
        <v>4183</v>
      </c>
      <c r="D35" s="23">
        <f>SUM('Step 3'!D35:AA35)</f>
        <v>4131</v>
      </c>
      <c r="E35" s="23">
        <f>SUM('Step 3'!E35:AB35)</f>
        <v>4067</v>
      </c>
      <c r="F35" s="23">
        <f>SUM('Step 3'!F35:AC35)</f>
        <v>4007</v>
      </c>
      <c r="G35" s="23">
        <f>SUM('Step 3'!G35:AD35)</f>
        <v>3959</v>
      </c>
      <c r="H35" s="23">
        <f>SUM('Step 3'!H35:AE35)</f>
        <v>3942</v>
      </c>
      <c r="I35" s="23">
        <f>SUM('Step 3'!I35:AF35)</f>
        <v>3923</v>
      </c>
      <c r="J35" s="23">
        <f>SUM('Step 3'!J35:AG35)</f>
        <v>3891</v>
      </c>
      <c r="K35" s="23">
        <f>SUM('Step 3'!K35:AH35)</f>
        <v>3840</v>
      </c>
      <c r="L35" s="23">
        <f>SUM('Step 3'!L35:AI35)</f>
        <v>3804</v>
      </c>
    </row>
    <row r="36" spans="1:12" x14ac:dyDescent="0.25">
      <c r="A36" t="s">
        <v>75</v>
      </c>
      <c r="B36" s="23">
        <f>SUM('Step 3'!B36:Y36)</f>
        <v>7429</v>
      </c>
      <c r="C36" s="23">
        <f>SUM('Step 3'!C36:Z36)</f>
        <v>7317</v>
      </c>
      <c r="D36" s="23">
        <f>SUM('Step 3'!D36:AA36)</f>
        <v>7183</v>
      </c>
      <c r="E36" s="23">
        <f>SUM('Step 3'!E36:AB36)</f>
        <v>7011</v>
      </c>
      <c r="F36" s="23">
        <f>SUM('Step 3'!F36:AC36)</f>
        <v>6882</v>
      </c>
      <c r="G36" s="23">
        <f>SUM('Step 3'!G36:AD36)</f>
        <v>6773</v>
      </c>
      <c r="H36" s="23">
        <f>SUM('Step 3'!H36:AE36)</f>
        <v>6689</v>
      </c>
      <c r="I36" s="23">
        <f>SUM('Step 3'!I36:AF36)</f>
        <v>6629</v>
      </c>
      <c r="J36" s="23">
        <f>SUM('Step 3'!J36:AG36)</f>
        <v>6565</v>
      </c>
      <c r="K36" s="23">
        <f>SUM('Step 3'!K36:AH36)</f>
        <v>6477</v>
      </c>
      <c r="L36" s="23">
        <f>SUM('Step 3'!L36:AI36)</f>
        <v>6411</v>
      </c>
    </row>
  </sheetData>
  <hyperlinks>
    <hyperlink ref="A2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zoomScale="90" zoomScaleNormal="90" workbookViewId="0">
      <selection activeCell="C23" sqref="C23"/>
    </sheetView>
  </sheetViews>
  <sheetFormatPr defaultRowHeight="15" x14ac:dyDescent="0.25"/>
  <cols>
    <col min="1" max="1" width="19.5703125" bestFit="1" customWidth="1"/>
    <col min="2" max="2" width="11.140625" bestFit="1" customWidth="1"/>
    <col min="3" max="3" width="65.28515625" customWidth="1"/>
    <col min="4" max="17" width="14.5703125" customWidth="1"/>
  </cols>
  <sheetData>
    <row r="1" spans="1:17" x14ac:dyDescent="0.25">
      <c r="A1" t="s">
        <v>192</v>
      </c>
    </row>
    <row r="2" spans="1:17" x14ac:dyDescent="0.25">
      <c r="A2" t="s">
        <v>191</v>
      </c>
    </row>
    <row r="3" spans="1:17" x14ac:dyDescent="0.25">
      <c r="A3" t="s">
        <v>190</v>
      </c>
    </row>
    <row r="4" spans="1:17" x14ac:dyDescent="0.25">
      <c r="A4" t="s">
        <v>236</v>
      </c>
    </row>
    <row r="5" spans="1:17" s="55" customFormat="1" x14ac:dyDescent="0.25">
      <c r="A5" t="s">
        <v>189</v>
      </c>
      <c r="B5" t="s">
        <v>188</v>
      </c>
      <c r="C5" t="s">
        <v>187</v>
      </c>
      <c r="D5" t="s">
        <v>186</v>
      </c>
      <c r="E5" t="s">
        <v>185</v>
      </c>
      <c r="F5" t="s">
        <v>184</v>
      </c>
      <c r="G5" t="s">
        <v>183</v>
      </c>
      <c r="H5" t="s">
        <v>182</v>
      </c>
      <c r="I5" t="s">
        <v>181</v>
      </c>
      <c r="J5" t="s">
        <v>180</v>
      </c>
      <c r="K5" t="s">
        <v>179</v>
      </c>
      <c r="L5" t="s">
        <v>178</v>
      </c>
      <c r="M5" t="s">
        <v>177</v>
      </c>
      <c r="N5" t="s">
        <v>176</v>
      </c>
      <c r="O5" t="s">
        <v>175</v>
      </c>
      <c r="P5" t="s">
        <v>174</v>
      </c>
      <c r="Q5" t="s">
        <v>173</v>
      </c>
    </row>
    <row r="6" spans="1:17" s="55" customFormat="1" ht="75" x14ac:dyDescent="0.25">
      <c r="A6" s="55" t="s">
        <v>172</v>
      </c>
      <c r="B6" s="55" t="s">
        <v>171</v>
      </c>
      <c r="C6" s="55" t="s">
        <v>170</v>
      </c>
      <c r="D6" s="55" t="s">
        <v>169</v>
      </c>
      <c r="E6" s="55" t="s">
        <v>168</v>
      </c>
      <c r="F6" s="55" t="s">
        <v>167</v>
      </c>
      <c r="G6" s="55" t="s">
        <v>166</v>
      </c>
      <c r="H6" s="55" t="s">
        <v>165</v>
      </c>
      <c r="I6" s="55" t="s">
        <v>164</v>
      </c>
      <c r="J6" s="55" t="s">
        <v>163</v>
      </c>
      <c r="K6" s="55" t="s">
        <v>162</v>
      </c>
      <c r="L6" s="55" t="s">
        <v>161</v>
      </c>
      <c r="M6" s="55" t="s">
        <v>160</v>
      </c>
      <c r="N6" s="55" t="s">
        <v>159</v>
      </c>
      <c r="O6" s="55" t="s">
        <v>158</v>
      </c>
      <c r="P6" s="55" t="s">
        <v>157</v>
      </c>
      <c r="Q6" s="55" t="s">
        <v>156</v>
      </c>
    </row>
    <row r="7" spans="1:17" x14ac:dyDescent="0.25">
      <c r="A7" t="s">
        <v>237</v>
      </c>
      <c r="B7" t="s">
        <v>238</v>
      </c>
      <c r="C7" t="s">
        <v>37</v>
      </c>
      <c r="D7" s="80">
        <v>2322826</v>
      </c>
      <c r="E7" s="80">
        <v>992</v>
      </c>
      <c r="F7" s="80">
        <v>1480282</v>
      </c>
      <c r="G7" s="80">
        <v>5033</v>
      </c>
      <c r="H7" s="80">
        <v>1472351</v>
      </c>
      <c r="I7" s="80">
        <v>5092</v>
      </c>
      <c r="J7" s="80">
        <v>1370603</v>
      </c>
      <c r="K7" s="80">
        <v>5233</v>
      </c>
      <c r="L7" s="80">
        <v>101748</v>
      </c>
      <c r="M7" s="80">
        <v>2436</v>
      </c>
      <c r="N7" s="80">
        <v>7931</v>
      </c>
      <c r="O7" s="80">
        <v>594</v>
      </c>
      <c r="P7" s="80">
        <v>842544</v>
      </c>
      <c r="Q7" s="80">
        <v>5160</v>
      </c>
    </row>
    <row r="8" spans="1:17" x14ac:dyDescent="0.25">
      <c r="A8" t="s">
        <v>239</v>
      </c>
      <c r="B8" t="s">
        <v>240</v>
      </c>
      <c r="C8" t="s">
        <v>155</v>
      </c>
      <c r="D8" s="80">
        <v>19017</v>
      </c>
      <c r="E8" s="80">
        <v>141</v>
      </c>
      <c r="F8" s="80">
        <v>10804</v>
      </c>
      <c r="G8" s="80">
        <v>448</v>
      </c>
      <c r="H8" s="80">
        <v>10042</v>
      </c>
      <c r="I8" s="80">
        <v>481</v>
      </c>
      <c r="J8" s="80">
        <v>9320</v>
      </c>
      <c r="K8" s="80">
        <v>491</v>
      </c>
      <c r="L8" s="80">
        <v>722</v>
      </c>
      <c r="M8" s="80">
        <v>198</v>
      </c>
      <c r="N8" s="80">
        <v>762</v>
      </c>
      <c r="O8" s="80">
        <v>188</v>
      </c>
      <c r="P8" s="80">
        <v>8213</v>
      </c>
      <c r="Q8" s="80">
        <v>485</v>
      </c>
    </row>
    <row r="9" spans="1:17" x14ac:dyDescent="0.25">
      <c r="A9" t="s">
        <v>241</v>
      </c>
      <c r="B9" t="s">
        <v>242</v>
      </c>
      <c r="C9" t="s">
        <v>154</v>
      </c>
      <c r="D9" s="80">
        <v>1692284</v>
      </c>
      <c r="E9" s="80">
        <v>825</v>
      </c>
      <c r="F9" s="80">
        <v>1088151</v>
      </c>
      <c r="G9" s="80">
        <v>4112</v>
      </c>
      <c r="H9" s="80">
        <v>1081607</v>
      </c>
      <c r="I9" s="80">
        <v>4098</v>
      </c>
      <c r="J9" s="80">
        <v>1003320</v>
      </c>
      <c r="K9" s="80">
        <v>4338</v>
      </c>
      <c r="L9" s="80">
        <v>78287</v>
      </c>
      <c r="M9" s="80">
        <v>2245</v>
      </c>
      <c r="N9" s="80">
        <v>6544</v>
      </c>
      <c r="O9" s="80">
        <v>551</v>
      </c>
      <c r="P9" s="80">
        <v>604133</v>
      </c>
      <c r="Q9" s="80">
        <v>4289</v>
      </c>
    </row>
    <row r="10" spans="1:17" x14ac:dyDescent="0.25">
      <c r="A10" t="s">
        <v>243</v>
      </c>
      <c r="B10" t="s">
        <v>244</v>
      </c>
      <c r="C10" t="s">
        <v>153</v>
      </c>
      <c r="D10" s="80">
        <v>40551</v>
      </c>
      <c r="E10" s="80">
        <v>143</v>
      </c>
      <c r="F10" s="80">
        <v>22111</v>
      </c>
      <c r="G10" s="80">
        <v>561</v>
      </c>
      <c r="H10" s="80">
        <v>22070</v>
      </c>
      <c r="I10" s="80">
        <v>560</v>
      </c>
      <c r="J10" s="80">
        <v>20933</v>
      </c>
      <c r="K10" s="80">
        <v>571</v>
      </c>
      <c r="L10" s="80">
        <v>1137</v>
      </c>
      <c r="M10" s="80">
        <v>176</v>
      </c>
      <c r="N10" s="80">
        <v>41</v>
      </c>
      <c r="O10" s="80">
        <v>39</v>
      </c>
      <c r="P10" s="80">
        <v>18440</v>
      </c>
      <c r="Q10" s="80">
        <v>596</v>
      </c>
    </row>
    <row r="11" spans="1:17" x14ac:dyDescent="0.25">
      <c r="A11" t="s">
        <v>245</v>
      </c>
      <c r="B11" t="s">
        <v>246</v>
      </c>
      <c r="C11" t="s">
        <v>152</v>
      </c>
      <c r="D11" s="80">
        <v>39395</v>
      </c>
      <c r="E11" s="80">
        <v>183</v>
      </c>
      <c r="F11" s="80">
        <v>27425</v>
      </c>
      <c r="G11" s="80">
        <v>625</v>
      </c>
      <c r="H11" s="80">
        <v>27415</v>
      </c>
      <c r="I11" s="80">
        <v>626</v>
      </c>
      <c r="J11" s="80">
        <v>26171</v>
      </c>
      <c r="K11" s="80">
        <v>629</v>
      </c>
      <c r="L11" s="80">
        <v>1244</v>
      </c>
      <c r="M11" s="80">
        <v>242</v>
      </c>
      <c r="N11" s="80">
        <v>10</v>
      </c>
      <c r="O11" s="80">
        <v>17</v>
      </c>
      <c r="P11" s="80">
        <v>11970</v>
      </c>
      <c r="Q11" s="80">
        <v>600</v>
      </c>
    </row>
    <row r="12" spans="1:17" x14ac:dyDescent="0.25">
      <c r="A12" t="s">
        <v>247</v>
      </c>
      <c r="B12" t="s">
        <v>248</v>
      </c>
      <c r="C12" t="s">
        <v>151</v>
      </c>
      <c r="D12" s="80">
        <v>794</v>
      </c>
      <c r="E12" s="80">
        <v>130</v>
      </c>
      <c r="F12" s="80">
        <v>395</v>
      </c>
      <c r="G12" s="80">
        <v>80</v>
      </c>
      <c r="H12" s="80">
        <v>395</v>
      </c>
      <c r="I12" s="80">
        <v>80</v>
      </c>
      <c r="J12" s="80">
        <v>388</v>
      </c>
      <c r="K12" s="80">
        <v>81</v>
      </c>
      <c r="L12" s="80">
        <v>7</v>
      </c>
      <c r="M12" s="80">
        <v>9</v>
      </c>
      <c r="N12" s="80">
        <v>0</v>
      </c>
      <c r="O12" s="80">
        <v>12</v>
      </c>
      <c r="P12" s="80">
        <v>399</v>
      </c>
      <c r="Q12" s="80">
        <v>98</v>
      </c>
    </row>
    <row r="13" spans="1:17" x14ac:dyDescent="0.25">
      <c r="A13" t="s">
        <v>249</v>
      </c>
      <c r="B13" t="s">
        <v>250</v>
      </c>
      <c r="C13" t="s">
        <v>150</v>
      </c>
      <c r="D13" s="80">
        <v>1456</v>
      </c>
      <c r="E13" s="80">
        <v>148</v>
      </c>
      <c r="F13" s="80">
        <v>961</v>
      </c>
      <c r="G13" s="80">
        <v>142</v>
      </c>
      <c r="H13" s="80">
        <v>961</v>
      </c>
      <c r="I13" s="80">
        <v>142</v>
      </c>
      <c r="J13" s="80">
        <v>961</v>
      </c>
      <c r="K13" s="80">
        <v>142</v>
      </c>
      <c r="L13" s="80">
        <v>0</v>
      </c>
      <c r="M13" s="80">
        <v>12</v>
      </c>
      <c r="N13" s="80">
        <v>0</v>
      </c>
      <c r="O13" s="80">
        <v>12</v>
      </c>
      <c r="P13" s="80">
        <v>495</v>
      </c>
      <c r="Q13" s="80">
        <v>123</v>
      </c>
    </row>
    <row r="14" spans="1:17" x14ac:dyDescent="0.25">
      <c r="A14" t="s">
        <v>251</v>
      </c>
      <c r="B14" t="s">
        <v>252</v>
      </c>
      <c r="C14" t="s">
        <v>149</v>
      </c>
      <c r="D14" s="80">
        <v>12757</v>
      </c>
      <c r="E14" s="80">
        <v>92</v>
      </c>
      <c r="F14" s="80">
        <v>9023</v>
      </c>
      <c r="G14" s="80">
        <v>304</v>
      </c>
      <c r="H14" s="80">
        <v>9016</v>
      </c>
      <c r="I14" s="80">
        <v>302</v>
      </c>
      <c r="J14" s="80">
        <v>8539</v>
      </c>
      <c r="K14" s="80">
        <v>345</v>
      </c>
      <c r="L14" s="80">
        <v>477</v>
      </c>
      <c r="M14" s="80">
        <v>152</v>
      </c>
      <c r="N14" s="80">
        <v>7</v>
      </c>
      <c r="O14" s="80">
        <v>11</v>
      </c>
      <c r="P14" s="80">
        <v>3734</v>
      </c>
      <c r="Q14" s="80">
        <v>321</v>
      </c>
    </row>
    <row r="15" spans="1:17" x14ac:dyDescent="0.25">
      <c r="A15" t="s">
        <v>253</v>
      </c>
      <c r="B15" t="s">
        <v>254</v>
      </c>
      <c r="C15" t="s">
        <v>148</v>
      </c>
      <c r="D15" s="80">
        <v>4287</v>
      </c>
      <c r="E15" s="80">
        <v>190</v>
      </c>
      <c r="F15" s="80">
        <v>2863</v>
      </c>
      <c r="G15" s="80">
        <v>272</v>
      </c>
      <c r="H15" s="80">
        <v>2863</v>
      </c>
      <c r="I15" s="80">
        <v>272</v>
      </c>
      <c r="J15" s="80">
        <v>2597</v>
      </c>
      <c r="K15" s="80">
        <v>245</v>
      </c>
      <c r="L15" s="80">
        <v>266</v>
      </c>
      <c r="M15" s="80">
        <v>125</v>
      </c>
      <c r="N15" s="80">
        <v>0</v>
      </c>
      <c r="O15" s="80">
        <v>17</v>
      </c>
      <c r="P15" s="80">
        <v>1424</v>
      </c>
      <c r="Q15" s="80">
        <v>248</v>
      </c>
    </row>
    <row r="16" spans="1:17" x14ac:dyDescent="0.25">
      <c r="A16" t="s">
        <v>255</v>
      </c>
      <c r="B16" t="s">
        <v>256</v>
      </c>
      <c r="C16" t="s">
        <v>147</v>
      </c>
      <c r="D16" s="80">
        <v>4434</v>
      </c>
      <c r="E16" s="80">
        <v>186</v>
      </c>
      <c r="F16" s="80">
        <v>1994</v>
      </c>
      <c r="G16" s="80">
        <v>244</v>
      </c>
      <c r="H16" s="80">
        <v>1994</v>
      </c>
      <c r="I16" s="80">
        <v>244</v>
      </c>
      <c r="J16" s="80">
        <v>1782</v>
      </c>
      <c r="K16" s="80">
        <v>254</v>
      </c>
      <c r="L16" s="80">
        <v>212</v>
      </c>
      <c r="M16" s="80">
        <v>153</v>
      </c>
      <c r="N16" s="80">
        <v>0</v>
      </c>
      <c r="O16" s="80">
        <v>17</v>
      </c>
      <c r="P16" s="80">
        <v>2440</v>
      </c>
      <c r="Q16" s="80">
        <v>329</v>
      </c>
    </row>
    <row r="17" spans="1:17" x14ac:dyDescent="0.25">
      <c r="A17" t="s">
        <v>257</v>
      </c>
      <c r="B17" t="s">
        <v>258</v>
      </c>
      <c r="C17" t="s">
        <v>146</v>
      </c>
      <c r="D17" s="80">
        <v>42956</v>
      </c>
      <c r="E17" s="80">
        <v>193</v>
      </c>
      <c r="F17" s="80">
        <v>24153</v>
      </c>
      <c r="G17" s="80">
        <v>616</v>
      </c>
      <c r="H17" s="80">
        <v>24052</v>
      </c>
      <c r="I17" s="80">
        <v>609</v>
      </c>
      <c r="J17" s="80">
        <v>21969</v>
      </c>
      <c r="K17" s="80">
        <v>647</v>
      </c>
      <c r="L17" s="80">
        <v>2083</v>
      </c>
      <c r="M17" s="80">
        <v>396</v>
      </c>
      <c r="N17" s="80">
        <v>101</v>
      </c>
      <c r="O17" s="80">
        <v>81</v>
      </c>
      <c r="P17" s="80">
        <v>18803</v>
      </c>
      <c r="Q17" s="80">
        <v>611</v>
      </c>
    </row>
    <row r="18" spans="1:17" x14ac:dyDescent="0.25">
      <c r="A18" t="s">
        <v>259</v>
      </c>
      <c r="B18" t="s">
        <v>260</v>
      </c>
      <c r="C18" t="s">
        <v>145</v>
      </c>
      <c r="D18" s="80">
        <v>3755</v>
      </c>
      <c r="E18" s="80">
        <v>139</v>
      </c>
      <c r="F18" s="80">
        <v>2032</v>
      </c>
      <c r="G18" s="80">
        <v>234</v>
      </c>
      <c r="H18" s="80">
        <v>2032</v>
      </c>
      <c r="I18" s="80">
        <v>234</v>
      </c>
      <c r="J18" s="80">
        <v>1732</v>
      </c>
      <c r="K18" s="80">
        <v>218</v>
      </c>
      <c r="L18" s="80">
        <v>300</v>
      </c>
      <c r="M18" s="80">
        <v>128</v>
      </c>
      <c r="N18" s="80">
        <v>0</v>
      </c>
      <c r="O18" s="80">
        <v>12</v>
      </c>
      <c r="P18" s="80">
        <v>1723</v>
      </c>
      <c r="Q18" s="80">
        <v>257</v>
      </c>
    </row>
    <row r="19" spans="1:17" x14ac:dyDescent="0.25">
      <c r="A19" t="s">
        <v>261</v>
      </c>
      <c r="B19" t="s">
        <v>262</v>
      </c>
      <c r="C19" t="s">
        <v>144</v>
      </c>
      <c r="D19" s="80">
        <v>37085</v>
      </c>
      <c r="E19" s="80">
        <v>181</v>
      </c>
      <c r="F19" s="80">
        <v>16289</v>
      </c>
      <c r="G19" s="80">
        <v>658</v>
      </c>
      <c r="H19" s="80">
        <v>16289</v>
      </c>
      <c r="I19" s="80">
        <v>658</v>
      </c>
      <c r="J19" s="80">
        <v>14762</v>
      </c>
      <c r="K19" s="80">
        <v>695</v>
      </c>
      <c r="L19" s="80">
        <v>1527</v>
      </c>
      <c r="M19" s="80">
        <v>293</v>
      </c>
      <c r="N19" s="80">
        <v>0</v>
      </c>
      <c r="O19" s="80">
        <v>26</v>
      </c>
      <c r="P19" s="80">
        <v>20796</v>
      </c>
      <c r="Q19" s="80">
        <v>661</v>
      </c>
    </row>
    <row r="20" spans="1:17" x14ac:dyDescent="0.25">
      <c r="A20" t="s">
        <v>263</v>
      </c>
      <c r="B20" t="s">
        <v>264</v>
      </c>
      <c r="C20" t="s">
        <v>143</v>
      </c>
      <c r="D20" s="80">
        <v>5656</v>
      </c>
      <c r="E20" s="80">
        <v>85</v>
      </c>
      <c r="F20" s="80">
        <v>2174</v>
      </c>
      <c r="G20" s="80">
        <v>211</v>
      </c>
      <c r="H20" s="80">
        <v>2174</v>
      </c>
      <c r="I20" s="80">
        <v>211</v>
      </c>
      <c r="J20" s="80">
        <v>2022</v>
      </c>
      <c r="K20" s="80">
        <v>206</v>
      </c>
      <c r="L20" s="80">
        <v>152</v>
      </c>
      <c r="M20" s="80">
        <v>94</v>
      </c>
      <c r="N20" s="80">
        <v>0</v>
      </c>
      <c r="O20" s="80">
        <v>17</v>
      </c>
      <c r="P20" s="80">
        <v>3482</v>
      </c>
      <c r="Q20" s="80">
        <v>227</v>
      </c>
    </row>
    <row r="21" spans="1:17" x14ac:dyDescent="0.25">
      <c r="A21" t="s">
        <v>265</v>
      </c>
      <c r="B21" t="s">
        <v>266</v>
      </c>
      <c r="C21" t="s">
        <v>142</v>
      </c>
      <c r="D21" s="80">
        <v>3416</v>
      </c>
      <c r="E21" s="80">
        <v>136</v>
      </c>
      <c r="F21" s="80">
        <v>1767</v>
      </c>
      <c r="G21" s="80">
        <v>213</v>
      </c>
      <c r="H21" s="80">
        <v>1739</v>
      </c>
      <c r="I21" s="80">
        <v>214</v>
      </c>
      <c r="J21" s="80">
        <v>1664</v>
      </c>
      <c r="K21" s="80">
        <v>206</v>
      </c>
      <c r="L21" s="80">
        <v>75</v>
      </c>
      <c r="M21" s="80">
        <v>52</v>
      </c>
      <c r="N21" s="80">
        <v>28</v>
      </c>
      <c r="O21" s="80">
        <v>28</v>
      </c>
      <c r="P21" s="80">
        <v>1649</v>
      </c>
      <c r="Q21" s="80">
        <v>238</v>
      </c>
    </row>
    <row r="22" spans="1:17" x14ac:dyDescent="0.25">
      <c r="A22" t="s">
        <v>267</v>
      </c>
      <c r="B22" t="s">
        <v>268</v>
      </c>
      <c r="C22" t="s">
        <v>141</v>
      </c>
      <c r="D22" s="80">
        <v>362418</v>
      </c>
      <c r="E22" s="80">
        <v>348</v>
      </c>
      <c r="F22" s="80">
        <v>239557</v>
      </c>
      <c r="G22" s="80">
        <v>1769</v>
      </c>
      <c r="H22" s="80">
        <v>239148</v>
      </c>
      <c r="I22" s="80">
        <v>1803</v>
      </c>
      <c r="J22" s="80">
        <v>225689</v>
      </c>
      <c r="K22" s="80">
        <v>1883</v>
      </c>
      <c r="L22" s="80">
        <v>13459</v>
      </c>
      <c r="M22" s="80">
        <v>848</v>
      </c>
      <c r="N22" s="80">
        <v>409</v>
      </c>
      <c r="O22" s="80">
        <v>139</v>
      </c>
      <c r="P22" s="80">
        <v>122861</v>
      </c>
      <c r="Q22" s="80">
        <v>1786</v>
      </c>
    </row>
    <row r="23" spans="1:17" x14ac:dyDescent="0.25">
      <c r="A23" t="s">
        <v>269</v>
      </c>
      <c r="B23" t="s">
        <v>270</v>
      </c>
      <c r="C23" t="s">
        <v>140</v>
      </c>
      <c r="D23" s="80">
        <v>7907</v>
      </c>
      <c r="E23" s="80">
        <v>65</v>
      </c>
      <c r="F23" s="80">
        <v>3802</v>
      </c>
      <c r="G23" s="80">
        <v>272</v>
      </c>
      <c r="H23" s="80">
        <v>3802</v>
      </c>
      <c r="I23" s="80">
        <v>272</v>
      </c>
      <c r="J23" s="80">
        <v>3656</v>
      </c>
      <c r="K23" s="80">
        <v>285</v>
      </c>
      <c r="L23" s="80">
        <v>146</v>
      </c>
      <c r="M23" s="80">
        <v>87</v>
      </c>
      <c r="N23" s="80">
        <v>0</v>
      </c>
      <c r="O23" s="80">
        <v>17</v>
      </c>
      <c r="P23" s="80">
        <v>4105</v>
      </c>
      <c r="Q23" s="80">
        <v>275</v>
      </c>
    </row>
    <row r="24" spans="1:17" x14ac:dyDescent="0.25">
      <c r="A24" t="s">
        <v>271</v>
      </c>
      <c r="B24" t="s">
        <v>272</v>
      </c>
      <c r="C24" t="s">
        <v>139</v>
      </c>
      <c r="D24" s="80">
        <v>44658</v>
      </c>
      <c r="E24" s="80">
        <v>178</v>
      </c>
      <c r="F24" s="80">
        <v>26781</v>
      </c>
      <c r="G24" s="80">
        <v>612</v>
      </c>
      <c r="H24" s="80">
        <v>26752</v>
      </c>
      <c r="I24" s="80">
        <v>614</v>
      </c>
      <c r="J24" s="80">
        <v>25098</v>
      </c>
      <c r="K24" s="80">
        <v>637</v>
      </c>
      <c r="L24" s="80">
        <v>1654</v>
      </c>
      <c r="M24" s="80">
        <v>297</v>
      </c>
      <c r="N24" s="80">
        <v>29</v>
      </c>
      <c r="O24" s="80">
        <v>34</v>
      </c>
      <c r="P24" s="80">
        <v>17877</v>
      </c>
      <c r="Q24" s="80">
        <v>626</v>
      </c>
    </row>
    <row r="25" spans="1:17" x14ac:dyDescent="0.25">
      <c r="A25" t="s">
        <v>273</v>
      </c>
      <c r="B25" t="s">
        <v>274</v>
      </c>
      <c r="C25" t="s">
        <v>138</v>
      </c>
      <c r="D25" s="80">
        <v>298</v>
      </c>
      <c r="E25" s="80">
        <v>137</v>
      </c>
      <c r="F25" s="80">
        <v>180</v>
      </c>
      <c r="G25" s="80">
        <v>88</v>
      </c>
      <c r="H25" s="80">
        <v>180</v>
      </c>
      <c r="I25" s="80">
        <v>88</v>
      </c>
      <c r="J25" s="80">
        <v>124</v>
      </c>
      <c r="K25" s="80">
        <v>53</v>
      </c>
      <c r="L25" s="80">
        <v>56</v>
      </c>
      <c r="M25" s="80">
        <v>47</v>
      </c>
      <c r="N25" s="80">
        <v>0</v>
      </c>
      <c r="O25" s="80">
        <v>12</v>
      </c>
      <c r="P25" s="80">
        <v>118</v>
      </c>
      <c r="Q25" s="80">
        <v>60</v>
      </c>
    </row>
    <row r="26" spans="1:17" x14ac:dyDescent="0.25">
      <c r="A26" t="s">
        <v>275</v>
      </c>
      <c r="B26" t="s">
        <v>276</v>
      </c>
      <c r="C26" t="s">
        <v>137</v>
      </c>
      <c r="D26" s="80">
        <v>392</v>
      </c>
      <c r="E26" s="80">
        <v>144</v>
      </c>
      <c r="F26" s="80">
        <v>191</v>
      </c>
      <c r="G26" s="80">
        <v>84</v>
      </c>
      <c r="H26" s="80">
        <v>191</v>
      </c>
      <c r="I26" s="80">
        <v>84</v>
      </c>
      <c r="J26" s="80">
        <v>133</v>
      </c>
      <c r="K26" s="80">
        <v>57</v>
      </c>
      <c r="L26" s="80">
        <v>58</v>
      </c>
      <c r="M26" s="80">
        <v>49</v>
      </c>
      <c r="N26" s="80">
        <v>0</v>
      </c>
      <c r="O26" s="80">
        <v>12</v>
      </c>
      <c r="P26" s="80">
        <v>201</v>
      </c>
      <c r="Q26" s="80">
        <v>83</v>
      </c>
    </row>
    <row r="27" spans="1:17" x14ac:dyDescent="0.25">
      <c r="A27" t="s">
        <v>277</v>
      </c>
      <c r="B27" t="s">
        <v>278</v>
      </c>
      <c r="C27" t="s">
        <v>136</v>
      </c>
      <c r="D27" s="80">
        <v>221</v>
      </c>
      <c r="E27" s="80">
        <v>82</v>
      </c>
      <c r="F27" s="80">
        <v>122</v>
      </c>
      <c r="G27" s="80">
        <v>54</v>
      </c>
      <c r="H27" s="80">
        <v>122</v>
      </c>
      <c r="I27" s="80">
        <v>54</v>
      </c>
      <c r="J27" s="80">
        <v>99</v>
      </c>
      <c r="K27" s="80">
        <v>44</v>
      </c>
      <c r="L27" s="80">
        <v>23</v>
      </c>
      <c r="M27" s="80">
        <v>17</v>
      </c>
      <c r="N27" s="80">
        <v>0</v>
      </c>
      <c r="O27" s="80">
        <v>12</v>
      </c>
      <c r="P27" s="80">
        <v>99</v>
      </c>
      <c r="Q27" s="80">
        <v>41</v>
      </c>
    </row>
    <row r="28" spans="1:17" x14ac:dyDescent="0.25">
      <c r="A28" t="s">
        <v>279</v>
      </c>
      <c r="B28" t="s">
        <v>280</v>
      </c>
      <c r="C28" t="s">
        <v>135</v>
      </c>
      <c r="D28" s="80">
        <v>326</v>
      </c>
      <c r="E28" s="80">
        <v>92</v>
      </c>
      <c r="F28" s="80">
        <v>157</v>
      </c>
      <c r="G28" s="80">
        <v>54</v>
      </c>
      <c r="H28" s="80">
        <v>157</v>
      </c>
      <c r="I28" s="80">
        <v>54</v>
      </c>
      <c r="J28" s="80">
        <v>113</v>
      </c>
      <c r="K28" s="80">
        <v>45</v>
      </c>
      <c r="L28" s="80">
        <v>44</v>
      </c>
      <c r="M28" s="80">
        <v>21</v>
      </c>
      <c r="N28" s="80">
        <v>0</v>
      </c>
      <c r="O28" s="80">
        <v>12</v>
      </c>
      <c r="P28" s="80">
        <v>169</v>
      </c>
      <c r="Q28" s="80">
        <v>49</v>
      </c>
    </row>
    <row r="29" spans="1:17" x14ac:dyDescent="0.25">
      <c r="A29" t="s">
        <v>281</v>
      </c>
      <c r="B29" t="s">
        <v>282</v>
      </c>
      <c r="C29" t="s">
        <v>134</v>
      </c>
      <c r="D29" s="80">
        <v>861</v>
      </c>
      <c r="E29" s="80">
        <v>143</v>
      </c>
      <c r="F29" s="80">
        <v>504</v>
      </c>
      <c r="G29" s="80">
        <v>113</v>
      </c>
      <c r="H29" s="80">
        <v>504</v>
      </c>
      <c r="I29" s="80">
        <v>113</v>
      </c>
      <c r="J29" s="80">
        <v>412</v>
      </c>
      <c r="K29" s="80">
        <v>96</v>
      </c>
      <c r="L29" s="80">
        <v>92</v>
      </c>
      <c r="M29" s="80">
        <v>41</v>
      </c>
      <c r="N29" s="80">
        <v>0</v>
      </c>
      <c r="O29" s="80">
        <v>12</v>
      </c>
      <c r="P29" s="80">
        <v>357</v>
      </c>
      <c r="Q29" s="80">
        <v>77</v>
      </c>
    </row>
    <row r="30" spans="1:17" x14ac:dyDescent="0.25">
      <c r="A30" t="s">
        <v>283</v>
      </c>
      <c r="B30" t="s">
        <v>284</v>
      </c>
      <c r="C30" t="s">
        <v>133</v>
      </c>
      <c r="D30" s="80">
        <v>228</v>
      </c>
      <c r="E30" s="80">
        <v>77</v>
      </c>
      <c r="F30" s="80">
        <v>157</v>
      </c>
      <c r="G30" s="80">
        <v>47</v>
      </c>
      <c r="H30" s="80">
        <v>157</v>
      </c>
      <c r="I30" s="80">
        <v>47</v>
      </c>
      <c r="J30" s="80">
        <v>143</v>
      </c>
      <c r="K30" s="80">
        <v>45</v>
      </c>
      <c r="L30" s="80">
        <v>14</v>
      </c>
      <c r="M30" s="80">
        <v>15</v>
      </c>
      <c r="N30" s="80">
        <v>0</v>
      </c>
      <c r="O30" s="80">
        <v>12</v>
      </c>
      <c r="P30" s="80">
        <v>71</v>
      </c>
      <c r="Q30" s="80">
        <v>47</v>
      </c>
    </row>
    <row r="31" spans="1:17" x14ac:dyDescent="0.25">
      <c r="A31" t="s">
        <v>285</v>
      </c>
      <c r="B31" t="s">
        <v>286</v>
      </c>
      <c r="C31" t="s">
        <v>132</v>
      </c>
      <c r="D31" s="80">
        <v>969</v>
      </c>
      <c r="E31" s="80">
        <v>134</v>
      </c>
      <c r="F31" s="80">
        <v>519</v>
      </c>
      <c r="G31" s="80">
        <v>94</v>
      </c>
      <c r="H31" s="80">
        <v>519</v>
      </c>
      <c r="I31" s="80">
        <v>94</v>
      </c>
      <c r="J31" s="80">
        <v>486</v>
      </c>
      <c r="K31" s="80">
        <v>91</v>
      </c>
      <c r="L31" s="80">
        <v>33</v>
      </c>
      <c r="M31" s="80">
        <v>21</v>
      </c>
      <c r="N31" s="80">
        <v>0</v>
      </c>
      <c r="O31" s="80">
        <v>12</v>
      </c>
      <c r="P31" s="80">
        <v>450</v>
      </c>
      <c r="Q31" s="80">
        <v>97</v>
      </c>
    </row>
    <row r="32" spans="1:17" x14ac:dyDescent="0.25">
      <c r="A32" t="s">
        <v>287</v>
      </c>
      <c r="B32" t="s">
        <v>288</v>
      </c>
      <c r="C32" t="s">
        <v>131</v>
      </c>
      <c r="D32" s="80">
        <v>176</v>
      </c>
      <c r="E32" s="80">
        <v>65</v>
      </c>
      <c r="F32" s="80">
        <v>78</v>
      </c>
      <c r="G32" s="80">
        <v>39</v>
      </c>
      <c r="H32" s="80">
        <v>78</v>
      </c>
      <c r="I32" s="80">
        <v>39</v>
      </c>
      <c r="J32" s="80">
        <v>73</v>
      </c>
      <c r="K32" s="80">
        <v>37</v>
      </c>
      <c r="L32" s="80">
        <v>5</v>
      </c>
      <c r="M32" s="80">
        <v>6</v>
      </c>
      <c r="N32" s="80">
        <v>0</v>
      </c>
      <c r="O32" s="80">
        <v>12</v>
      </c>
      <c r="P32" s="80">
        <v>98</v>
      </c>
      <c r="Q32" s="80">
        <v>48</v>
      </c>
    </row>
    <row r="33" spans="1:17" x14ac:dyDescent="0.25">
      <c r="A33" t="s">
        <v>289</v>
      </c>
      <c r="B33" t="s">
        <v>290</v>
      </c>
      <c r="C33" t="s">
        <v>130</v>
      </c>
      <c r="D33" s="80">
        <v>61</v>
      </c>
      <c r="E33" s="80">
        <v>40</v>
      </c>
      <c r="F33" s="80">
        <v>37</v>
      </c>
      <c r="G33" s="80">
        <v>26</v>
      </c>
      <c r="H33" s="80">
        <v>37</v>
      </c>
      <c r="I33" s="80">
        <v>26</v>
      </c>
      <c r="J33" s="80">
        <v>25</v>
      </c>
      <c r="K33" s="80">
        <v>19</v>
      </c>
      <c r="L33" s="80">
        <v>12</v>
      </c>
      <c r="M33" s="80">
        <v>12</v>
      </c>
      <c r="N33" s="80">
        <v>0</v>
      </c>
      <c r="O33" s="80">
        <v>12</v>
      </c>
      <c r="P33" s="80">
        <v>24</v>
      </c>
      <c r="Q33" s="80">
        <v>20</v>
      </c>
    </row>
    <row r="34" spans="1:17" x14ac:dyDescent="0.25">
      <c r="A34" t="s">
        <v>291</v>
      </c>
      <c r="B34" t="s">
        <v>292</v>
      </c>
      <c r="C34" t="s">
        <v>129</v>
      </c>
      <c r="D34" s="80">
        <v>0</v>
      </c>
      <c r="E34" s="80">
        <v>12</v>
      </c>
      <c r="F34" s="80">
        <v>0</v>
      </c>
      <c r="G34" s="80">
        <v>12</v>
      </c>
      <c r="H34" s="80">
        <v>0</v>
      </c>
      <c r="I34" s="80">
        <v>12</v>
      </c>
      <c r="J34" s="80">
        <v>0</v>
      </c>
      <c r="K34" s="80">
        <v>12</v>
      </c>
      <c r="L34" s="80">
        <v>0</v>
      </c>
      <c r="M34" s="80">
        <v>12</v>
      </c>
      <c r="N34" s="80">
        <v>0</v>
      </c>
      <c r="O34" s="80">
        <v>12</v>
      </c>
      <c r="P34" s="80">
        <v>0</v>
      </c>
      <c r="Q34" s="80">
        <v>12</v>
      </c>
    </row>
    <row r="35" spans="1:17" x14ac:dyDescent="0.25">
      <c r="A35" t="s">
        <v>293</v>
      </c>
      <c r="B35" t="s">
        <v>294</v>
      </c>
      <c r="C35" t="s">
        <v>128</v>
      </c>
      <c r="D35" s="80">
        <v>562</v>
      </c>
      <c r="E35" s="80">
        <v>88</v>
      </c>
      <c r="F35" s="80">
        <v>303</v>
      </c>
      <c r="G35" s="80">
        <v>61</v>
      </c>
      <c r="H35" s="80">
        <v>303</v>
      </c>
      <c r="I35" s="80">
        <v>61</v>
      </c>
      <c r="J35" s="80">
        <v>257</v>
      </c>
      <c r="K35" s="80">
        <v>55</v>
      </c>
      <c r="L35" s="80">
        <v>46</v>
      </c>
      <c r="M35" s="80">
        <v>21</v>
      </c>
      <c r="N35" s="80">
        <v>0</v>
      </c>
      <c r="O35" s="80">
        <v>12</v>
      </c>
      <c r="P35" s="80">
        <v>259</v>
      </c>
      <c r="Q35" s="80">
        <v>46</v>
      </c>
    </row>
    <row r="36" spans="1:17" x14ac:dyDescent="0.25">
      <c r="A36" t="s">
        <v>295</v>
      </c>
      <c r="B36" t="s">
        <v>296</v>
      </c>
      <c r="C36" t="s">
        <v>127</v>
      </c>
      <c r="D36" s="80">
        <v>276</v>
      </c>
      <c r="E36" s="80">
        <v>87</v>
      </c>
      <c r="F36" s="80">
        <v>104</v>
      </c>
      <c r="G36" s="80">
        <v>45</v>
      </c>
      <c r="H36" s="80">
        <v>104</v>
      </c>
      <c r="I36" s="80">
        <v>45</v>
      </c>
      <c r="J36" s="80">
        <v>81</v>
      </c>
      <c r="K36" s="80">
        <v>35</v>
      </c>
      <c r="L36" s="80">
        <v>23</v>
      </c>
      <c r="M36" s="80">
        <v>20</v>
      </c>
      <c r="N36" s="80">
        <v>0</v>
      </c>
      <c r="O36" s="80">
        <v>12</v>
      </c>
      <c r="P36" s="80">
        <v>172</v>
      </c>
      <c r="Q36" s="80">
        <v>57</v>
      </c>
    </row>
    <row r="37" spans="1:17" x14ac:dyDescent="0.25">
      <c r="A37" t="s">
        <v>297</v>
      </c>
      <c r="B37" t="s">
        <v>298</v>
      </c>
      <c r="C37" t="s">
        <v>126</v>
      </c>
      <c r="D37" s="80">
        <v>201</v>
      </c>
      <c r="E37" s="80">
        <v>48</v>
      </c>
      <c r="F37" s="80">
        <v>38</v>
      </c>
      <c r="G37" s="80">
        <v>19</v>
      </c>
      <c r="H37" s="80">
        <v>38</v>
      </c>
      <c r="I37" s="80">
        <v>19</v>
      </c>
      <c r="J37" s="80">
        <v>38</v>
      </c>
      <c r="K37" s="80">
        <v>19</v>
      </c>
      <c r="L37" s="80">
        <v>0</v>
      </c>
      <c r="M37" s="80">
        <v>12</v>
      </c>
      <c r="N37" s="80">
        <v>0</v>
      </c>
      <c r="O37" s="80">
        <v>12</v>
      </c>
      <c r="P37" s="80">
        <v>163</v>
      </c>
      <c r="Q37" s="80">
        <v>43</v>
      </c>
    </row>
    <row r="38" spans="1:17" x14ac:dyDescent="0.25">
      <c r="A38" t="s">
        <v>299</v>
      </c>
      <c r="B38" t="s">
        <v>300</v>
      </c>
      <c r="C38" t="s">
        <v>125</v>
      </c>
      <c r="D38" s="80">
        <v>12</v>
      </c>
      <c r="E38" s="80">
        <v>12</v>
      </c>
      <c r="F38" s="80">
        <v>5</v>
      </c>
      <c r="G38" s="80">
        <v>9</v>
      </c>
      <c r="H38" s="80">
        <v>5</v>
      </c>
      <c r="I38" s="80">
        <v>9</v>
      </c>
      <c r="J38" s="80">
        <v>5</v>
      </c>
      <c r="K38" s="80">
        <v>9</v>
      </c>
      <c r="L38" s="80">
        <v>0</v>
      </c>
      <c r="M38" s="80">
        <v>12</v>
      </c>
      <c r="N38" s="80">
        <v>0</v>
      </c>
      <c r="O38" s="80">
        <v>12</v>
      </c>
      <c r="P38" s="80">
        <v>7</v>
      </c>
      <c r="Q38" s="80">
        <v>11</v>
      </c>
    </row>
    <row r="39" spans="1:17" x14ac:dyDescent="0.25">
      <c r="A39" t="s">
        <v>301</v>
      </c>
      <c r="B39" t="s">
        <v>302</v>
      </c>
      <c r="C39" t="s">
        <v>124</v>
      </c>
      <c r="D39" s="80">
        <v>68</v>
      </c>
      <c r="E39" s="80">
        <v>39</v>
      </c>
      <c r="F39" s="80">
        <v>44</v>
      </c>
      <c r="G39" s="80">
        <v>32</v>
      </c>
      <c r="H39" s="80">
        <v>44</v>
      </c>
      <c r="I39" s="80">
        <v>32</v>
      </c>
      <c r="J39" s="80">
        <v>34</v>
      </c>
      <c r="K39" s="80">
        <v>30</v>
      </c>
      <c r="L39" s="80">
        <v>10</v>
      </c>
      <c r="M39" s="80">
        <v>10</v>
      </c>
      <c r="N39" s="80">
        <v>0</v>
      </c>
      <c r="O39" s="80">
        <v>12</v>
      </c>
      <c r="P39" s="80">
        <v>24</v>
      </c>
      <c r="Q39" s="80">
        <v>16</v>
      </c>
    </row>
    <row r="40" spans="1:17" x14ac:dyDescent="0.25">
      <c r="A40" t="s">
        <v>303</v>
      </c>
      <c r="B40" t="s">
        <v>304</v>
      </c>
      <c r="C40" t="s">
        <v>123</v>
      </c>
      <c r="D40" s="80">
        <v>43</v>
      </c>
      <c r="E40" s="80">
        <v>38</v>
      </c>
      <c r="F40" s="80">
        <v>10</v>
      </c>
      <c r="G40" s="80">
        <v>12</v>
      </c>
      <c r="H40" s="80">
        <v>10</v>
      </c>
      <c r="I40" s="80">
        <v>12</v>
      </c>
      <c r="J40" s="80">
        <v>8</v>
      </c>
      <c r="K40" s="80">
        <v>9</v>
      </c>
      <c r="L40" s="80">
        <v>2</v>
      </c>
      <c r="M40" s="80">
        <v>5</v>
      </c>
      <c r="N40" s="80">
        <v>0</v>
      </c>
      <c r="O40" s="80">
        <v>12</v>
      </c>
      <c r="P40" s="80">
        <v>33</v>
      </c>
      <c r="Q40" s="80">
        <v>34</v>
      </c>
    </row>
    <row r="41" spans="1:17" x14ac:dyDescent="0.25">
      <c r="A41" t="s">
        <v>305</v>
      </c>
      <c r="B41" t="s">
        <v>306</v>
      </c>
      <c r="C41" t="s">
        <v>122</v>
      </c>
      <c r="D41" s="80">
        <v>223</v>
      </c>
      <c r="E41" s="80">
        <v>54</v>
      </c>
      <c r="F41" s="80">
        <v>141</v>
      </c>
      <c r="G41" s="80">
        <v>41</v>
      </c>
      <c r="H41" s="80">
        <v>141</v>
      </c>
      <c r="I41" s="80">
        <v>41</v>
      </c>
      <c r="J41" s="80">
        <v>121</v>
      </c>
      <c r="K41" s="80">
        <v>38</v>
      </c>
      <c r="L41" s="80">
        <v>20</v>
      </c>
      <c r="M41" s="80">
        <v>14</v>
      </c>
      <c r="N41" s="80">
        <v>0</v>
      </c>
      <c r="O41" s="80">
        <v>12</v>
      </c>
      <c r="P41" s="80">
        <v>82</v>
      </c>
      <c r="Q41" s="80">
        <v>28</v>
      </c>
    </row>
    <row r="42" spans="1:17" x14ac:dyDescent="0.25">
      <c r="A42" t="s">
        <v>307</v>
      </c>
      <c r="B42" t="s">
        <v>308</v>
      </c>
      <c r="C42" t="s">
        <v>121</v>
      </c>
      <c r="D42" s="80">
        <v>0</v>
      </c>
      <c r="E42" s="80">
        <v>12</v>
      </c>
      <c r="F42" s="80">
        <v>0</v>
      </c>
      <c r="G42" s="80">
        <v>12</v>
      </c>
      <c r="H42" s="80">
        <v>0</v>
      </c>
      <c r="I42" s="80">
        <v>12</v>
      </c>
      <c r="J42" s="80">
        <v>0</v>
      </c>
      <c r="K42" s="80">
        <v>12</v>
      </c>
      <c r="L42" s="80">
        <v>0</v>
      </c>
      <c r="M42" s="80">
        <v>12</v>
      </c>
      <c r="N42" s="80">
        <v>0</v>
      </c>
      <c r="O42" s="80">
        <v>12</v>
      </c>
      <c r="P42" s="80">
        <v>0</v>
      </c>
      <c r="Q42" s="80">
        <v>12</v>
      </c>
    </row>
    <row r="43" spans="1:17" x14ac:dyDescent="0.25">
      <c r="A43" t="s">
        <v>309</v>
      </c>
      <c r="B43" t="s">
        <v>310</v>
      </c>
      <c r="C43" t="s">
        <v>120</v>
      </c>
      <c r="D43" s="80">
        <v>0</v>
      </c>
      <c r="E43" s="80">
        <v>12</v>
      </c>
      <c r="F43" s="80">
        <v>0</v>
      </c>
      <c r="G43" s="80">
        <v>12</v>
      </c>
      <c r="H43" s="80">
        <v>0</v>
      </c>
      <c r="I43" s="80">
        <v>12</v>
      </c>
      <c r="J43" s="80">
        <v>0</v>
      </c>
      <c r="K43" s="80">
        <v>12</v>
      </c>
      <c r="L43" s="80">
        <v>0</v>
      </c>
      <c r="M43" s="80">
        <v>12</v>
      </c>
      <c r="N43" s="80">
        <v>0</v>
      </c>
      <c r="O43" s="80">
        <v>12</v>
      </c>
      <c r="P43" s="80">
        <v>0</v>
      </c>
      <c r="Q43" s="80">
        <v>12</v>
      </c>
    </row>
    <row r="44" spans="1:17" x14ac:dyDescent="0.25">
      <c r="A44" t="s">
        <v>311</v>
      </c>
      <c r="B44" t="s">
        <v>312</v>
      </c>
      <c r="C44" t="s">
        <v>119</v>
      </c>
      <c r="D44" s="80">
        <v>1191</v>
      </c>
      <c r="E44" s="80">
        <v>104</v>
      </c>
      <c r="F44" s="80">
        <v>737</v>
      </c>
      <c r="G44" s="80">
        <v>88</v>
      </c>
      <c r="H44" s="80">
        <v>737</v>
      </c>
      <c r="I44" s="80">
        <v>88</v>
      </c>
      <c r="J44" s="80">
        <v>599</v>
      </c>
      <c r="K44" s="80">
        <v>79</v>
      </c>
      <c r="L44" s="80">
        <v>138</v>
      </c>
      <c r="M44" s="80">
        <v>35</v>
      </c>
      <c r="N44" s="80">
        <v>0</v>
      </c>
      <c r="O44" s="80">
        <v>12</v>
      </c>
      <c r="P44" s="80">
        <v>454</v>
      </c>
      <c r="Q44" s="80">
        <v>55</v>
      </c>
    </row>
    <row r="45" spans="1:17" x14ac:dyDescent="0.25">
      <c r="A45" t="s">
        <v>313</v>
      </c>
      <c r="B45" t="s">
        <v>314</v>
      </c>
      <c r="C45" t="s">
        <v>315</v>
      </c>
      <c r="D45" s="80">
        <v>733</v>
      </c>
      <c r="E45" s="80">
        <v>125</v>
      </c>
      <c r="F45" s="80">
        <v>418</v>
      </c>
      <c r="G45" s="80">
        <v>88</v>
      </c>
      <c r="H45" s="80">
        <v>418</v>
      </c>
      <c r="I45" s="80">
        <v>88</v>
      </c>
      <c r="J45" s="80">
        <v>336</v>
      </c>
      <c r="K45" s="80">
        <v>72</v>
      </c>
      <c r="L45" s="80">
        <v>82</v>
      </c>
      <c r="M45" s="80">
        <v>25</v>
      </c>
      <c r="N45" s="80">
        <v>0</v>
      </c>
      <c r="O45" s="80">
        <v>12</v>
      </c>
      <c r="P45" s="80">
        <v>315</v>
      </c>
      <c r="Q45" s="80">
        <v>67</v>
      </c>
    </row>
    <row r="46" spans="1:17" x14ac:dyDescent="0.25">
      <c r="A46" t="s">
        <v>316</v>
      </c>
      <c r="B46" t="s">
        <v>317</v>
      </c>
      <c r="C46" t="s">
        <v>118</v>
      </c>
      <c r="D46" s="80">
        <v>55</v>
      </c>
      <c r="E46" s="80">
        <v>24</v>
      </c>
      <c r="F46" s="80">
        <v>26</v>
      </c>
      <c r="G46" s="80">
        <v>17</v>
      </c>
      <c r="H46" s="80">
        <v>26</v>
      </c>
      <c r="I46" s="80">
        <v>17</v>
      </c>
      <c r="J46" s="80">
        <v>24</v>
      </c>
      <c r="K46" s="80">
        <v>16</v>
      </c>
      <c r="L46" s="80">
        <v>2</v>
      </c>
      <c r="M46" s="80">
        <v>4</v>
      </c>
      <c r="N46" s="80">
        <v>0</v>
      </c>
      <c r="O46" s="80">
        <v>12</v>
      </c>
      <c r="P46" s="80">
        <v>29</v>
      </c>
      <c r="Q46" s="80">
        <v>18</v>
      </c>
    </row>
    <row r="47" spans="1:17" x14ac:dyDescent="0.25">
      <c r="A47" t="s">
        <v>318</v>
      </c>
      <c r="B47" t="s">
        <v>319</v>
      </c>
      <c r="C47" t="s">
        <v>117</v>
      </c>
      <c r="D47" s="80">
        <v>0</v>
      </c>
      <c r="E47" s="80">
        <v>12</v>
      </c>
      <c r="F47" s="80">
        <v>0</v>
      </c>
      <c r="G47" s="80">
        <v>12</v>
      </c>
      <c r="H47" s="80">
        <v>0</v>
      </c>
      <c r="I47" s="80">
        <v>12</v>
      </c>
      <c r="J47" s="80">
        <v>0</v>
      </c>
      <c r="K47" s="80">
        <v>12</v>
      </c>
      <c r="L47" s="80">
        <v>0</v>
      </c>
      <c r="M47" s="80">
        <v>12</v>
      </c>
      <c r="N47" s="80">
        <v>0</v>
      </c>
      <c r="O47" s="80">
        <v>12</v>
      </c>
      <c r="P47" s="80">
        <v>0</v>
      </c>
      <c r="Q47" s="80">
        <v>12</v>
      </c>
    </row>
    <row r="48" spans="1:17" x14ac:dyDescent="0.25">
      <c r="A48" t="s">
        <v>320</v>
      </c>
      <c r="B48" t="s">
        <v>321</v>
      </c>
      <c r="C48" t="s">
        <v>116</v>
      </c>
      <c r="D48" s="80">
        <v>100</v>
      </c>
      <c r="E48" s="80">
        <v>45</v>
      </c>
      <c r="F48" s="80">
        <v>58</v>
      </c>
      <c r="G48" s="80">
        <v>30</v>
      </c>
      <c r="H48" s="80">
        <v>58</v>
      </c>
      <c r="I48" s="80">
        <v>30</v>
      </c>
      <c r="J48" s="80">
        <v>45</v>
      </c>
      <c r="K48" s="80">
        <v>25</v>
      </c>
      <c r="L48" s="80">
        <v>13</v>
      </c>
      <c r="M48" s="80">
        <v>10</v>
      </c>
      <c r="N48" s="80">
        <v>0</v>
      </c>
      <c r="O48" s="80">
        <v>12</v>
      </c>
      <c r="P48" s="80">
        <v>42</v>
      </c>
      <c r="Q48" s="80">
        <v>24</v>
      </c>
    </row>
    <row r="49" spans="1:17" x14ac:dyDescent="0.25">
      <c r="A49" t="s">
        <v>322</v>
      </c>
      <c r="B49" t="s">
        <v>323</v>
      </c>
      <c r="C49" t="s">
        <v>115</v>
      </c>
      <c r="D49" s="80">
        <v>0</v>
      </c>
      <c r="E49" s="80">
        <v>12</v>
      </c>
      <c r="F49" s="80">
        <v>0</v>
      </c>
      <c r="G49" s="80">
        <v>12</v>
      </c>
      <c r="H49" s="80">
        <v>0</v>
      </c>
      <c r="I49" s="80">
        <v>12</v>
      </c>
      <c r="J49" s="80">
        <v>0</v>
      </c>
      <c r="K49" s="80">
        <v>12</v>
      </c>
      <c r="L49" s="80">
        <v>0</v>
      </c>
      <c r="M49" s="80">
        <v>12</v>
      </c>
      <c r="N49" s="80">
        <v>0</v>
      </c>
      <c r="O49" s="80">
        <v>12</v>
      </c>
      <c r="P49" s="80">
        <v>0</v>
      </c>
      <c r="Q49" s="80">
        <v>12</v>
      </c>
    </row>
    <row r="50" spans="1:17" x14ac:dyDescent="0.25">
      <c r="A50" t="s">
        <v>324</v>
      </c>
      <c r="B50" t="s">
        <v>325</v>
      </c>
      <c r="C50" t="s">
        <v>114</v>
      </c>
      <c r="D50" s="80">
        <v>0</v>
      </c>
      <c r="E50" s="80">
        <v>12</v>
      </c>
      <c r="F50" s="80">
        <v>0</v>
      </c>
      <c r="G50" s="80">
        <v>12</v>
      </c>
      <c r="H50" s="80">
        <v>0</v>
      </c>
      <c r="I50" s="80">
        <v>12</v>
      </c>
      <c r="J50" s="80">
        <v>0</v>
      </c>
      <c r="K50" s="80">
        <v>12</v>
      </c>
      <c r="L50" s="80">
        <v>0</v>
      </c>
      <c r="M50" s="80">
        <v>12</v>
      </c>
      <c r="N50" s="80">
        <v>0</v>
      </c>
      <c r="O50" s="80">
        <v>12</v>
      </c>
      <c r="P50" s="80">
        <v>0</v>
      </c>
      <c r="Q50" s="80">
        <v>12</v>
      </c>
    </row>
    <row r="51" spans="1:17" x14ac:dyDescent="0.25">
      <c r="A51" t="s">
        <v>326</v>
      </c>
      <c r="B51" t="s">
        <v>327</v>
      </c>
      <c r="C51" t="s">
        <v>113</v>
      </c>
      <c r="D51" s="80">
        <v>0</v>
      </c>
      <c r="E51" s="80">
        <v>12</v>
      </c>
      <c r="F51" s="80">
        <v>0</v>
      </c>
      <c r="G51" s="80">
        <v>12</v>
      </c>
      <c r="H51" s="80">
        <v>0</v>
      </c>
      <c r="I51" s="80">
        <v>12</v>
      </c>
      <c r="J51" s="80">
        <v>0</v>
      </c>
      <c r="K51" s="80">
        <v>12</v>
      </c>
      <c r="L51" s="80">
        <v>0</v>
      </c>
      <c r="M51" s="80">
        <v>12</v>
      </c>
      <c r="N51" s="80">
        <v>0</v>
      </c>
      <c r="O51" s="80">
        <v>12</v>
      </c>
      <c r="P51" s="80">
        <v>0</v>
      </c>
      <c r="Q51" s="80">
        <v>12</v>
      </c>
    </row>
    <row r="52" spans="1:17" x14ac:dyDescent="0.25">
      <c r="A52" t="s">
        <v>328</v>
      </c>
      <c r="B52" t="s">
        <v>329</v>
      </c>
      <c r="C52" t="s">
        <v>112</v>
      </c>
      <c r="D52" s="80">
        <v>0</v>
      </c>
      <c r="E52" s="80">
        <v>12</v>
      </c>
      <c r="F52" s="80">
        <v>0</v>
      </c>
      <c r="G52" s="80">
        <v>12</v>
      </c>
      <c r="H52" s="80">
        <v>0</v>
      </c>
      <c r="I52" s="80">
        <v>12</v>
      </c>
      <c r="J52" s="80">
        <v>0</v>
      </c>
      <c r="K52" s="80">
        <v>12</v>
      </c>
      <c r="L52" s="80">
        <v>0</v>
      </c>
      <c r="M52" s="80">
        <v>12</v>
      </c>
      <c r="N52" s="80">
        <v>0</v>
      </c>
      <c r="O52" s="80">
        <v>12</v>
      </c>
      <c r="P52" s="80">
        <v>0</v>
      </c>
      <c r="Q52" s="80">
        <v>12</v>
      </c>
    </row>
    <row r="53" spans="1:17" x14ac:dyDescent="0.25">
      <c r="A53" t="s">
        <v>330</v>
      </c>
      <c r="B53" t="s">
        <v>331</v>
      </c>
      <c r="C53" t="s">
        <v>111</v>
      </c>
      <c r="D53" s="80">
        <v>2</v>
      </c>
      <c r="E53" s="80">
        <v>4</v>
      </c>
      <c r="F53" s="80">
        <v>2</v>
      </c>
      <c r="G53" s="80">
        <v>4</v>
      </c>
      <c r="H53" s="80">
        <v>2</v>
      </c>
      <c r="I53" s="80">
        <v>4</v>
      </c>
      <c r="J53" s="80">
        <v>2</v>
      </c>
      <c r="K53" s="80">
        <v>4</v>
      </c>
      <c r="L53" s="80">
        <v>0</v>
      </c>
      <c r="M53" s="80">
        <v>12</v>
      </c>
      <c r="N53" s="80">
        <v>0</v>
      </c>
      <c r="O53" s="80">
        <v>12</v>
      </c>
      <c r="P53" s="80">
        <v>0</v>
      </c>
      <c r="Q53" s="80">
        <v>12</v>
      </c>
    </row>
    <row r="54" spans="1:17" x14ac:dyDescent="0.25">
      <c r="A54" t="s">
        <v>332</v>
      </c>
      <c r="B54" t="s">
        <v>333</v>
      </c>
      <c r="C54" t="s">
        <v>110</v>
      </c>
      <c r="D54" s="80">
        <v>886</v>
      </c>
      <c r="E54" s="80">
        <v>123</v>
      </c>
      <c r="F54" s="80">
        <v>500</v>
      </c>
      <c r="G54" s="80">
        <v>85</v>
      </c>
      <c r="H54" s="80">
        <v>500</v>
      </c>
      <c r="I54" s="80">
        <v>85</v>
      </c>
      <c r="J54" s="80">
        <v>366</v>
      </c>
      <c r="K54" s="80">
        <v>70</v>
      </c>
      <c r="L54" s="80">
        <v>134</v>
      </c>
      <c r="M54" s="80">
        <v>46</v>
      </c>
      <c r="N54" s="80">
        <v>0</v>
      </c>
      <c r="O54" s="80">
        <v>12</v>
      </c>
      <c r="P54" s="80">
        <v>386</v>
      </c>
      <c r="Q54" s="80">
        <v>87</v>
      </c>
    </row>
    <row r="55" spans="1:17" x14ac:dyDescent="0.25">
      <c r="A55" t="s">
        <v>334</v>
      </c>
      <c r="B55" t="s">
        <v>335</v>
      </c>
      <c r="C55" t="s">
        <v>109</v>
      </c>
      <c r="D55" s="80">
        <v>2584</v>
      </c>
      <c r="E55" s="80">
        <v>131</v>
      </c>
      <c r="F55" s="80">
        <v>1257</v>
      </c>
      <c r="G55" s="80">
        <v>97</v>
      </c>
      <c r="H55" s="80">
        <v>1248</v>
      </c>
      <c r="I55" s="80">
        <v>96</v>
      </c>
      <c r="J55" s="80">
        <v>1124</v>
      </c>
      <c r="K55" s="80">
        <v>86</v>
      </c>
      <c r="L55" s="80">
        <v>124</v>
      </c>
      <c r="M55" s="80">
        <v>46</v>
      </c>
      <c r="N55" s="80">
        <v>9</v>
      </c>
      <c r="O55" s="80">
        <v>9</v>
      </c>
      <c r="P55" s="80">
        <v>1327</v>
      </c>
      <c r="Q55" s="80">
        <v>87</v>
      </c>
    </row>
    <row r="56" spans="1:17" x14ac:dyDescent="0.25">
      <c r="A56" t="s">
        <v>336</v>
      </c>
      <c r="B56" t="s">
        <v>337</v>
      </c>
      <c r="C56" t="s">
        <v>108</v>
      </c>
      <c r="D56" s="80">
        <v>0</v>
      </c>
      <c r="E56" s="80">
        <v>12</v>
      </c>
      <c r="F56" s="80">
        <v>0</v>
      </c>
      <c r="G56" s="80">
        <v>12</v>
      </c>
      <c r="H56" s="80">
        <v>0</v>
      </c>
      <c r="I56" s="80">
        <v>12</v>
      </c>
      <c r="J56" s="80">
        <v>0</v>
      </c>
      <c r="K56" s="80">
        <v>12</v>
      </c>
      <c r="L56" s="80">
        <v>0</v>
      </c>
      <c r="M56" s="80">
        <v>12</v>
      </c>
      <c r="N56" s="80">
        <v>0</v>
      </c>
      <c r="O56" s="80">
        <v>12</v>
      </c>
      <c r="P56" s="80">
        <v>0</v>
      </c>
      <c r="Q56" s="80">
        <v>12</v>
      </c>
    </row>
    <row r="57" spans="1:17" x14ac:dyDescent="0.25">
      <c r="A57" t="s">
        <v>338</v>
      </c>
      <c r="B57" t="s">
        <v>339</v>
      </c>
      <c r="C57" t="s">
        <v>107</v>
      </c>
      <c r="D57" s="80">
        <v>14</v>
      </c>
      <c r="E57" s="80">
        <v>10</v>
      </c>
      <c r="F57" s="80">
        <v>13</v>
      </c>
      <c r="G57" s="80">
        <v>10</v>
      </c>
      <c r="H57" s="80">
        <v>13</v>
      </c>
      <c r="I57" s="80">
        <v>10</v>
      </c>
      <c r="J57" s="80">
        <v>11</v>
      </c>
      <c r="K57" s="80">
        <v>9</v>
      </c>
      <c r="L57" s="80">
        <v>2</v>
      </c>
      <c r="M57" s="80">
        <v>4</v>
      </c>
      <c r="N57" s="80">
        <v>0</v>
      </c>
      <c r="O57" s="80">
        <v>12</v>
      </c>
      <c r="P57" s="80">
        <v>1</v>
      </c>
      <c r="Q57" s="80">
        <v>2</v>
      </c>
    </row>
    <row r="58" spans="1:17" x14ac:dyDescent="0.25">
      <c r="A58" t="s">
        <v>340</v>
      </c>
      <c r="B58" t="s">
        <v>341</v>
      </c>
      <c r="C58" t="s">
        <v>106</v>
      </c>
      <c r="D58" s="80">
        <v>84</v>
      </c>
      <c r="E58" s="80">
        <v>39</v>
      </c>
      <c r="F58" s="80">
        <v>45</v>
      </c>
      <c r="G58" s="80">
        <v>27</v>
      </c>
      <c r="H58" s="80">
        <v>45</v>
      </c>
      <c r="I58" s="80">
        <v>27</v>
      </c>
      <c r="J58" s="80">
        <v>44</v>
      </c>
      <c r="K58" s="80">
        <v>27</v>
      </c>
      <c r="L58" s="80">
        <v>1</v>
      </c>
      <c r="M58" s="80">
        <v>4</v>
      </c>
      <c r="N58" s="80">
        <v>0</v>
      </c>
      <c r="O58" s="80">
        <v>12</v>
      </c>
      <c r="P58" s="80">
        <v>39</v>
      </c>
      <c r="Q58" s="80">
        <v>24</v>
      </c>
    </row>
    <row r="59" spans="1:17" x14ac:dyDescent="0.25">
      <c r="A59" t="s">
        <v>342</v>
      </c>
      <c r="B59" t="s">
        <v>343</v>
      </c>
      <c r="C59" t="s">
        <v>105</v>
      </c>
      <c r="D59" s="80">
        <v>26</v>
      </c>
      <c r="E59" s="80">
        <v>17</v>
      </c>
      <c r="F59" s="80">
        <v>6</v>
      </c>
      <c r="G59" s="80">
        <v>6</v>
      </c>
      <c r="H59" s="80">
        <v>6</v>
      </c>
      <c r="I59" s="80">
        <v>6</v>
      </c>
      <c r="J59" s="80">
        <v>5</v>
      </c>
      <c r="K59" s="80">
        <v>6</v>
      </c>
      <c r="L59" s="80">
        <v>1</v>
      </c>
      <c r="M59" s="80">
        <v>4</v>
      </c>
      <c r="N59" s="80">
        <v>0</v>
      </c>
      <c r="O59" s="80">
        <v>12</v>
      </c>
      <c r="P59" s="80">
        <v>20</v>
      </c>
      <c r="Q59" s="80">
        <v>16</v>
      </c>
    </row>
    <row r="60" spans="1:17" x14ac:dyDescent="0.25">
      <c r="A60" t="s">
        <v>344</v>
      </c>
      <c r="B60" t="s">
        <v>345</v>
      </c>
      <c r="C60" t="s">
        <v>104</v>
      </c>
      <c r="D60" s="80">
        <v>152</v>
      </c>
      <c r="E60" s="80">
        <v>81</v>
      </c>
      <c r="F60" s="80">
        <v>96</v>
      </c>
      <c r="G60" s="80">
        <v>51</v>
      </c>
      <c r="H60" s="80">
        <v>96</v>
      </c>
      <c r="I60" s="80">
        <v>51</v>
      </c>
      <c r="J60" s="80">
        <v>66</v>
      </c>
      <c r="K60" s="80">
        <v>44</v>
      </c>
      <c r="L60" s="80">
        <v>30</v>
      </c>
      <c r="M60" s="80">
        <v>22</v>
      </c>
      <c r="N60" s="80">
        <v>0</v>
      </c>
      <c r="O60" s="80">
        <v>12</v>
      </c>
      <c r="P60" s="80">
        <v>56</v>
      </c>
      <c r="Q60" s="80">
        <v>44</v>
      </c>
    </row>
    <row r="61" spans="1:17" x14ac:dyDescent="0.25">
      <c r="A61" t="s">
        <v>346</v>
      </c>
      <c r="B61" t="s">
        <v>347</v>
      </c>
      <c r="C61" t="s">
        <v>103</v>
      </c>
      <c r="D61" s="80">
        <v>91</v>
      </c>
      <c r="E61" s="80">
        <v>34</v>
      </c>
      <c r="F61" s="80">
        <v>62</v>
      </c>
      <c r="G61" s="80">
        <v>26</v>
      </c>
      <c r="H61" s="80">
        <v>62</v>
      </c>
      <c r="I61" s="80">
        <v>26</v>
      </c>
      <c r="J61" s="80">
        <v>62</v>
      </c>
      <c r="K61" s="80">
        <v>26</v>
      </c>
      <c r="L61" s="80">
        <v>0</v>
      </c>
      <c r="M61" s="80">
        <v>12</v>
      </c>
      <c r="N61" s="80">
        <v>0</v>
      </c>
      <c r="O61" s="80">
        <v>12</v>
      </c>
      <c r="P61" s="80">
        <v>29</v>
      </c>
      <c r="Q61" s="80">
        <v>19</v>
      </c>
    </row>
  </sheetData>
  <autoFilter ref="A6:Q6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zoomScale="90" zoomScaleNormal="90" workbookViewId="0">
      <selection activeCell="D6" sqref="D6"/>
    </sheetView>
  </sheetViews>
  <sheetFormatPr defaultColWidth="9.140625" defaultRowHeight="15" x14ac:dyDescent="0.25"/>
  <cols>
    <col min="1" max="1" width="80.85546875" style="56" customWidth="1"/>
    <col min="2" max="2" width="11.7109375" style="56" customWidth="1"/>
    <col min="3" max="3" width="16.28515625" style="56" customWidth="1"/>
    <col min="4" max="4" width="11.5703125" style="56" customWidth="1"/>
    <col min="5" max="5" width="14.28515625" style="56" customWidth="1"/>
    <col min="6" max="6" width="11" style="56" customWidth="1"/>
    <col min="7" max="7" width="16.140625" style="56" customWidth="1"/>
    <col min="8" max="9" width="9.140625" style="56"/>
    <col min="10" max="10" width="8.140625" style="56" customWidth="1"/>
    <col min="11" max="16384" width="9.140625" style="56"/>
  </cols>
  <sheetData>
    <row r="1" spans="1:9" x14ac:dyDescent="0.25">
      <c r="A1" s="3" t="s">
        <v>200</v>
      </c>
    </row>
    <row r="2" spans="1:9" x14ac:dyDescent="0.25">
      <c r="A2" s="3" t="s">
        <v>199</v>
      </c>
    </row>
    <row r="3" spans="1:9" x14ac:dyDescent="0.25">
      <c r="B3" s="98" t="s">
        <v>198</v>
      </c>
      <c r="C3" s="98"/>
      <c r="D3" s="98" t="s">
        <v>197</v>
      </c>
      <c r="E3" s="98"/>
      <c r="F3" s="98" t="s">
        <v>196</v>
      </c>
      <c r="G3" s="98"/>
    </row>
    <row r="4" spans="1:9" x14ac:dyDescent="0.25">
      <c r="B4" s="81" t="s">
        <v>195</v>
      </c>
      <c r="C4" s="81" t="s">
        <v>193</v>
      </c>
      <c r="D4" s="81" t="s">
        <v>195</v>
      </c>
      <c r="E4" s="81" t="s">
        <v>193</v>
      </c>
      <c r="F4" s="81" t="s">
        <v>194</v>
      </c>
      <c r="G4" s="81" t="s">
        <v>193</v>
      </c>
      <c r="I4"/>
    </row>
    <row r="5" spans="1:9" x14ac:dyDescent="0.25">
      <c r="A5" t="s">
        <v>138</v>
      </c>
      <c r="B5" s="3">
        <f>VLOOKUP(A5,'Reservation data'!$C$7:$Q$61,8,FALSE)</f>
        <v>124</v>
      </c>
      <c r="C5" s="57">
        <f>TRUNC(B5/B6,6)</f>
        <v>4.7746999999999998E-2</v>
      </c>
      <c r="D5" s="3">
        <f>VLOOKUP(A5,'Reservation data'!$C$7:$Q$61,10,FALSE)</f>
        <v>56</v>
      </c>
      <c r="E5" s="57">
        <f>TRUNC(D5/D6,6)</f>
        <v>0.21052599999999999</v>
      </c>
      <c r="F5" s="3">
        <f>VLOOKUP(A5,'Reservation data'!$C$7:$Q$61,6,FALSE)</f>
        <v>180</v>
      </c>
      <c r="G5" s="57">
        <f>TRUNC(F5/F6,6)</f>
        <v>6.2870999999999996E-2</v>
      </c>
      <c r="I5"/>
    </row>
    <row r="6" spans="1:9" x14ac:dyDescent="0.25">
      <c r="A6" s="56" t="str">
        <f>LEFT(A5, FIND("(",A5,1)-2)&amp;", Nevada"</f>
        <v>Lander County, Nevada</v>
      </c>
      <c r="B6" s="3">
        <f>VLOOKUP(A6,'Reservation data'!$C$7:$Q$61,8,FALSE)</f>
        <v>2597</v>
      </c>
      <c r="C6" s="57"/>
      <c r="D6" s="3">
        <f>VLOOKUP(A6,'Reservation data'!$C$7:$Q$61,10,FALSE)</f>
        <v>266</v>
      </c>
      <c r="E6" s="57"/>
      <c r="F6" s="3">
        <f>VLOOKUP(A6,'Reservation data'!$C$7:$Q$61,6,FALSE)</f>
        <v>2863</v>
      </c>
      <c r="G6" s="57"/>
      <c r="I6"/>
    </row>
    <row r="7" spans="1:9" x14ac:dyDescent="0.25">
      <c r="B7" s="3"/>
      <c r="C7" s="57"/>
      <c r="D7" s="3"/>
      <c r="E7" s="57"/>
      <c r="F7" s="3"/>
      <c r="G7" s="57"/>
      <c r="I7"/>
    </row>
    <row r="8" spans="1:9" x14ac:dyDescent="0.25">
      <c r="A8" t="s">
        <v>137</v>
      </c>
      <c r="B8" s="3">
        <f>VLOOKUP(A8,'Reservation data'!$C$7:$Q$61,8,FALSE)</f>
        <v>133</v>
      </c>
      <c r="C8" s="57">
        <f>TRUNC(B8/B9,6)</f>
        <v>6.0530000000000002E-3</v>
      </c>
      <c r="D8" s="3">
        <f>VLOOKUP(A8,'Reservation data'!$C$7:$Q$61,10,FALSE)</f>
        <v>58</v>
      </c>
      <c r="E8" s="57">
        <f>TRUNC(D8/D9,6)</f>
        <v>2.7844000000000001E-2</v>
      </c>
      <c r="F8" s="3">
        <f>VLOOKUP(A8,'Reservation data'!$C$7:$Q$61,6,FALSE)</f>
        <v>191</v>
      </c>
      <c r="G8" s="57">
        <f>TRUNC(F8/F9,6)</f>
        <v>7.9410000000000001E-3</v>
      </c>
      <c r="I8"/>
    </row>
    <row r="9" spans="1:9" x14ac:dyDescent="0.25">
      <c r="A9" s="56" t="str">
        <f>LEFT(A8, FIND("(",A8,1)-2)&amp;", Nevada"</f>
        <v>Lyon County, Nevada</v>
      </c>
      <c r="B9" s="3">
        <f>VLOOKUP(A9,'Reservation data'!$C$7:$Q$61,8,FALSE)</f>
        <v>21969</v>
      </c>
      <c r="C9" s="57"/>
      <c r="D9" s="3">
        <f>VLOOKUP(A9,'Reservation data'!$C$7:$Q$61,10,FALSE)</f>
        <v>2083</v>
      </c>
      <c r="E9" s="57"/>
      <c r="F9" s="3">
        <f>VLOOKUP(A9,'Reservation data'!$C$7:$Q$61,6,FALSE)</f>
        <v>24052</v>
      </c>
      <c r="G9" s="57"/>
      <c r="I9"/>
    </row>
    <row r="10" spans="1:9" x14ac:dyDescent="0.25">
      <c r="B10" s="3"/>
      <c r="C10" s="57"/>
      <c r="D10" s="3"/>
      <c r="E10" s="57"/>
      <c r="F10" s="3"/>
      <c r="G10" s="57"/>
      <c r="I10"/>
    </row>
    <row r="11" spans="1:9" x14ac:dyDescent="0.25">
      <c r="A11" t="s">
        <v>136</v>
      </c>
      <c r="B11" s="3">
        <f>VLOOKUP(A11,'Reservation data'!$C$7:$Q$61,8,FALSE)</f>
        <v>99</v>
      </c>
      <c r="C11" s="57">
        <f>TRUNC(B11/B12,6)</f>
        <v>3.9439999999999996E-3</v>
      </c>
      <c r="D11" s="3">
        <f>VLOOKUP(A11,'Reservation data'!$C$7:$Q$61,10,FALSE)</f>
        <v>23</v>
      </c>
      <c r="E11" s="57">
        <f>TRUNC(D11/D12,6)</f>
        <v>1.3905000000000001E-2</v>
      </c>
      <c r="F11" s="3">
        <f>VLOOKUP(A11,'Reservation data'!$C$7:$Q$61,6,FALSE)</f>
        <v>122</v>
      </c>
      <c r="G11" s="57">
        <f>TRUNC(F11/F12,6)</f>
        <v>4.5599999999999998E-3</v>
      </c>
      <c r="I11"/>
    </row>
    <row r="12" spans="1:9" x14ac:dyDescent="0.25">
      <c r="A12" s="56" t="str">
        <f>LEFT(A11, FIND("(",A11,1)-2)&amp;", Nevada"</f>
        <v>Carson City, Nevada</v>
      </c>
      <c r="B12" s="3">
        <f>VLOOKUP(A12,'Reservation data'!$C$7:$Q$61,8,FALSE)</f>
        <v>25098</v>
      </c>
      <c r="C12" s="57"/>
      <c r="D12" s="3">
        <f>VLOOKUP(A12,'Reservation data'!$C$7:$Q$61,10,FALSE)</f>
        <v>1654</v>
      </c>
      <c r="E12" s="57"/>
      <c r="F12" s="3">
        <f>VLOOKUP(A12,'Reservation data'!$C$7:$Q$61,6,FALSE)</f>
        <v>26752</v>
      </c>
      <c r="G12" s="57"/>
      <c r="I12"/>
    </row>
    <row r="13" spans="1:9" x14ac:dyDescent="0.25">
      <c r="B13" s="3"/>
      <c r="C13" s="57"/>
      <c r="D13" s="3"/>
      <c r="E13" s="57"/>
      <c r="F13" s="3"/>
      <c r="G13" s="57"/>
      <c r="I13"/>
    </row>
    <row r="14" spans="1:9" x14ac:dyDescent="0.25">
      <c r="A14" t="s">
        <v>135</v>
      </c>
      <c r="B14" s="3">
        <f>VLOOKUP(A14,'Reservation data'!$C$7:$Q$61,8,FALSE)</f>
        <v>113</v>
      </c>
      <c r="C14" s="57">
        <f>TRUNC(B14/B15,6)</f>
        <v>5.398E-3</v>
      </c>
      <c r="D14" s="3">
        <f>VLOOKUP(A14,'Reservation data'!$C$7:$Q$61,10,FALSE)</f>
        <v>44</v>
      </c>
      <c r="E14" s="57">
        <f>TRUNC(D14/D15,6)</f>
        <v>3.8698000000000003E-2</v>
      </c>
      <c r="F14" s="3">
        <f>VLOOKUP(A14,'Reservation data'!$C$7:$Q$61,6,FALSE)</f>
        <v>157</v>
      </c>
      <c r="G14" s="57">
        <f>TRUNC(F14/F15,6)</f>
        <v>7.1130000000000004E-3</v>
      </c>
      <c r="I14"/>
    </row>
    <row r="15" spans="1:9" x14ac:dyDescent="0.25">
      <c r="A15" s="56" t="str">
        <f>LEFT(A14, FIND("(",A14,1)-2)&amp;", Nevada"</f>
        <v>Douglas County, Nevada</v>
      </c>
      <c r="B15" s="3">
        <f>VLOOKUP(A15,'Reservation data'!$C$7:$Q$61,8,FALSE)</f>
        <v>20933</v>
      </c>
      <c r="C15" s="57"/>
      <c r="D15" s="3">
        <f>VLOOKUP(A15,'Reservation data'!$C$7:$Q$61,10,FALSE)</f>
        <v>1137</v>
      </c>
      <c r="E15" s="57"/>
      <c r="F15" s="3">
        <f>VLOOKUP(A15,'Reservation data'!$C$7:$Q$61,6,FALSE)</f>
        <v>22070</v>
      </c>
      <c r="G15" s="57"/>
      <c r="I15"/>
    </row>
    <row r="16" spans="1:9" x14ac:dyDescent="0.25">
      <c r="B16" s="3"/>
      <c r="C16" s="57"/>
      <c r="D16" s="3"/>
      <c r="E16" s="57"/>
      <c r="F16" s="3"/>
      <c r="G16" s="57"/>
      <c r="I16"/>
    </row>
    <row r="17" spans="1:9" x14ac:dyDescent="0.25">
      <c r="A17" t="s">
        <v>134</v>
      </c>
      <c r="B17" s="3">
        <f>VLOOKUP(A17,'Reservation data'!$C$7:$Q$61,8,FALSE)</f>
        <v>412</v>
      </c>
      <c r="C17" s="57">
        <f>TRUNC(B17/B18,6)</f>
        <v>1.5741999999999999E-2</v>
      </c>
      <c r="D17" s="3">
        <f>VLOOKUP(A17,'Reservation data'!$C$7:$Q$61,10,FALSE)</f>
        <v>92</v>
      </c>
      <c r="E17" s="57">
        <f>TRUNC(D17/D18,6)</f>
        <v>7.3954000000000006E-2</v>
      </c>
      <c r="F17" s="3">
        <f>VLOOKUP(A17,'Reservation data'!$C$7:$Q$61,6,FALSE)</f>
        <v>504</v>
      </c>
      <c r="G17" s="57">
        <f>TRUNC(F17/F18,6)</f>
        <v>1.8384000000000001E-2</v>
      </c>
      <c r="I17"/>
    </row>
    <row r="18" spans="1:9" x14ac:dyDescent="0.25">
      <c r="A18" s="56" t="str">
        <f>LEFT(A17, FIND("(",A17,1)-2)&amp;", Nevada"</f>
        <v>Elko County, Nevada</v>
      </c>
      <c r="B18" s="3">
        <f>VLOOKUP(A18,'Reservation data'!$C$7:$Q$61,8,FALSE)</f>
        <v>26171</v>
      </c>
      <c r="C18" s="57"/>
      <c r="D18" s="3">
        <f>VLOOKUP(A18,'Reservation data'!$C$7:$Q$61,10,FALSE)</f>
        <v>1244</v>
      </c>
      <c r="E18" s="57"/>
      <c r="F18" s="3">
        <f>VLOOKUP(A18,'Reservation data'!$C$7:$Q$61,6,FALSE)</f>
        <v>27415</v>
      </c>
      <c r="G18" s="57"/>
      <c r="I18"/>
    </row>
    <row r="19" spans="1:9" x14ac:dyDescent="0.25">
      <c r="B19" s="3"/>
      <c r="C19" s="57"/>
      <c r="D19" s="3"/>
      <c r="E19" s="57"/>
      <c r="F19" s="3"/>
      <c r="G19" s="57"/>
      <c r="I19"/>
    </row>
    <row r="20" spans="1:9" x14ac:dyDescent="0.25">
      <c r="A20" t="s">
        <v>133</v>
      </c>
      <c r="B20" s="3">
        <f>VLOOKUP(A20,'Reservation data'!$C$7:$Q$61,8,FALSE)</f>
        <v>143</v>
      </c>
      <c r="C20" s="57">
        <f>TRUNC(B20/B21,6)</f>
        <v>9.6869999999999994E-3</v>
      </c>
      <c r="D20" s="3">
        <f>VLOOKUP(A20,'Reservation data'!$C$7:$Q$61,10,FALSE)</f>
        <v>14</v>
      </c>
      <c r="E20" s="57">
        <f>TRUNC(D20/D21,6)</f>
        <v>9.1680000000000008E-3</v>
      </c>
      <c r="F20" s="3">
        <f>VLOOKUP(A20,'Reservation data'!$C$7:$Q$61,6,FALSE)</f>
        <v>157</v>
      </c>
      <c r="G20" s="57">
        <f>TRUNC(F20/F21,6)</f>
        <v>9.6380000000000007E-3</v>
      </c>
      <c r="I20"/>
    </row>
    <row r="21" spans="1:9" x14ac:dyDescent="0.25">
      <c r="A21" s="56" t="str">
        <f>LEFT(A20, FIND("(",A20,1)-2)&amp;", Nevada"</f>
        <v>Nye County, Nevada</v>
      </c>
      <c r="B21" s="3">
        <f>VLOOKUP(A21,'Reservation data'!$C$7:$Q$61,8,FALSE)</f>
        <v>14762</v>
      </c>
      <c r="C21" s="57"/>
      <c r="D21" s="3">
        <f>VLOOKUP(A21,'Reservation data'!$C$7:$Q$61,10,FALSE)</f>
        <v>1527</v>
      </c>
      <c r="E21" s="57"/>
      <c r="F21" s="3">
        <f>VLOOKUP(A21,'Reservation data'!$C$7:$Q$61,6,FALSE)</f>
        <v>16289</v>
      </c>
      <c r="G21" s="57"/>
      <c r="I21"/>
    </row>
    <row r="22" spans="1:9" x14ac:dyDescent="0.25">
      <c r="B22" s="3"/>
      <c r="C22" s="57"/>
      <c r="D22" s="3"/>
      <c r="E22" s="57"/>
      <c r="F22" s="3"/>
      <c r="G22" s="57"/>
      <c r="I22"/>
    </row>
    <row r="23" spans="1:9" x14ac:dyDescent="0.25">
      <c r="A23" t="s">
        <v>132</v>
      </c>
      <c r="B23" s="3">
        <f>VLOOKUP(A23,'Reservation data'!$C$7:$Q$61,8,FALSE)</f>
        <v>486</v>
      </c>
      <c r="C23" s="57">
        <f>TRUNC(B23/B24,6)</f>
        <v>1.857E-2</v>
      </c>
      <c r="D23" s="3">
        <f>VLOOKUP(A23,'Reservation data'!$C$7:$Q$61,10,FALSE)</f>
        <v>33</v>
      </c>
      <c r="E23" s="57">
        <f>TRUNC(D23/D24,6)</f>
        <v>2.6526999999999998E-2</v>
      </c>
      <c r="F23" s="3">
        <f>VLOOKUP(A23,'Reservation data'!$C$7:$Q$61,6,FALSE)</f>
        <v>519</v>
      </c>
      <c r="G23" s="57">
        <f>TRUNC(F23/F24,6)</f>
        <v>1.8931E-2</v>
      </c>
      <c r="I23"/>
    </row>
    <row r="24" spans="1:9" x14ac:dyDescent="0.25">
      <c r="A24" s="56" t="str">
        <f>LEFT(A23, FIND("(",A23,1)-2)&amp;", Nevada"</f>
        <v>Elko County, Nevada</v>
      </c>
      <c r="B24" s="3">
        <f>VLOOKUP(A24,'Reservation data'!$C$7:$Q$61,8,FALSE)</f>
        <v>26171</v>
      </c>
      <c r="C24" s="57"/>
      <c r="D24" s="3">
        <f>VLOOKUP(A24,'Reservation data'!$C$7:$Q$61,10,FALSE)</f>
        <v>1244</v>
      </c>
      <c r="E24" s="57"/>
      <c r="F24" s="3">
        <f>VLOOKUP(A24,'Reservation data'!$C$7:$Q$61,6,FALSE)</f>
        <v>27415</v>
      </c>
      <c r="G24" s="57"/>
      <c r="I24"/>
    </row>
    <row r="25" spans="1:9" x14ac:dyDescent="0.25">
      <c r="B25" s="3"/>
      <c r="C25" s="57"/>
      <c r="D25" s="3"/>
      <c r="E25" s="57"/>
      <c r="F25" s="3"/>
      <c r="G25" s="57"/>
      <c r="I25"/>
    </row>
    <row r="26" spans="1:9" x14ac:dyDescent="0.25">
      <c r="A26" t="s">
        <v>131</v>
      </c>
      <c r="B26" s="3">
        <f>VLOOKUP(A26,'Reservation data'!$C$7:$Q$61,8,FALSE)</f>
        <v>73</v>
      </c>
      <c r="C26" s="57">
        <f>TRUNC(B26/B27,6)</f>
        <v>1.9966999999999999E-2</v>
      </c>
      <c r="D26" s="3">
        <f>VLOOKUP(A26,'Reservation data'!$C$7:$Q$61,10,FALSE)</f>
        <v>5</v>
      </c>
      <c r="E26" s="57">
        <f>TRUNC(D26/D27,6)</f>
        <v>3.4245999999999999E-2</v>
      </c>
      <c r="F26" s="3">
        <f>VLOOKUP(A26,'Reservation data'!$C$7:$Q$61,6,FALSE)</f>
        <v>78</v>
      </c>
      <c r="G26" s="57">
        <f>TRUNC(F26/F27,6)</f>
        <v>2.0514999999999999E-2</v>
      </c>
      <c r="I26"/>
    </row>
    <row r="27" spans="1:9" x14ac:dyDescent="0.25">
      <c r="A27" s="56" t="str">
        <f>LEFT(A26, FIND("(",A26,1)-2)&amp;", Nevada"</f>
        <v>White Pine County, Nevada</v>
      </c>
      <c r="B27" s="3">
        <f>VLOOKUP(A27,'Reservation data'!$C$7:$Q$61,8,FALSE)</f>
        <v>3656</v>
      </c>
      <c r="C27" s="57"/>
      <c r="D27" s="3">
        <f>VLOOKUP(A27,'Reservation data'!$C$7:$Q$61,10,FALSE)</f>
        <v>146</v>
      </c>
      <c r="E27" s="57"/>
      <c r="F27" s="3">
        <f>VLOOKUP(A27,'Reservation data'!$C$7:$Q$61,6,FALSE)</f>
        <v>3802</v>
      </c>
      <c r="G27" s="57"/>
      <c r="I27"/>
    </row>
    <row r="28" spans="1:9" x14ac:dyDescent="0.25">
      <c r="B28" s="3"/>
      <c r="C28" s="57"/>
      <c r="D28" s="3"/>
      <c r="E28" s="57"/>
      <c r="F28" s="3"/>
      <c r="G28" s="57"/>
      <c r="I28"/>
    </row>
    <row r="29" spans="1:9" x14ac:dyDescent="0.25">
      <c r="A29" t="s">
        <v>130</v>
      </c>
      <c r="B29" s="3">
        <f>VLOOKUP(A29,'Reservation data'!$C$7:$Q$61,8,FALSE)</f>
        <v>25</v>
      </c>
      <c r="C29" s="57">
        <f>TRUNC(B29/B30,6)</f>
        <v>2.6819999999999999E-3</v>
      </c>
      <c r="D29" s="3">
        <f>VLOOKUP(A29,'Reservation data'!$C$7:$Q$61,10,FALSE)</f>
        <v>12</v>
      </c>
      <c r="E29" s="57">
        <f>TRUNC(D29/D30,6)</f>
        <v>1.6619999999999999E-2</v>
      </c>
      <c r="F29" s="3">
        <f>VLOOKUP(A29,'Reservation data'!$C$7:$Q$61,6,FALSE)</f>
        <v>37</v>
      </c>
      <c r="G29" s="57">
        <f>TRUNC(F29/F30,6)</f>
        <v>3.6840000000000002E-3</v>
      </c>
      <c r="I29"/>
    </row>
    <row r="30" spans="1:9" x14ac:dyDescent="0.25">
      <c r="A30" s="56" t="str">
        <f>LEFT(A29, FIND("(",A29,1)-2)&amp;", Nevada"</f>
        <v>Churchill County, Nevada</v>
      </c>
      <c r="B30" s="3">
        <f>VLOOKUP(A30,'Reservation data'!$C$7:$Q$61,8,FALSE)</f>
        <v>9320</v>
      </c>
      <c r="C30" s="57"/>
      <c r="D30" s="3">
        <f>VLOOKUP(A30,'Reservation data'!$C$7:$Q$61,10,FALSE)</f>
        <v>722</v>
      </c>
      <c r="E30" s="57"/>
      <c r="F30" s="3">
        <f>VLOOKUP(A30,'Reservation data'!$C$7:$Q$61,6,FALSE)</f>
        <v>10042</v>
      </c>
      <c r="G30" s="57"/>
      <c r="I30"/>
    </row>
    <row r="31" spans="1:9" x14ac:dyDescent="0.25">
      <c r="A31" t="s">
        <v>129</v>
      </c>
      <c r="B31" s="3">
        <f>VLOOKUP(A31,'Reservation data'!$C$7:$Q$61,8,FALSE)</f>
        <v>0</v>
      </c>
      <c r="C31" s="57">
        <f>TRUNC(B31/B32,6)</f>
        <v>0</v>
      </c>
      <c r="D31" s="3">
        <f>VLOOKUP(A31,'Reservation data'!$C$7:$Q$61,10,FALSE)</f>
        <v>0</v>
      </c>
      <c r="E31" s="57">
        <f>TRUNC(D31/D32,6)</f>
        <v>0</v>
      </c>
      <c r="F31" s="3">
        <f>VLOOKUP(A31,'Reservation data'!$C$7:$Q$61,6,FALSE)</f>
        <v>0</v>
      </c>
      <c r="G31" s="57">
        <f>TRUNC(F31/F32,6)</f>
        <v>0</v>
      </c>
      <c r="I31"/>
    </row>
    <row r="32" spans="1:9" x14ac:dyDescent="0.25">
      <c r="A32" s="56" t="str">
        <f>LEFT(A31, FIND("(",A31,1)-2)&amp;", Nevada"</f>
        <v>Lyon County, Nevada</v>
      </c>
      <c r="B32" s="3">
        <f>VLOOKUP(A32,'Reservation data'!$C$7:$Q$61,8,FALSE)</f>
        <v>21969</v>
      </c>
      <c r="C32" s="57"/>
      <c r="D32" s="3">
        <f>VLOOKUP(A32,'Reservation data'!$C$7:$Q$61,10,FALSE)</f>
        <v>2083</v>
      </c>
      <c r="E32" s="57"/>
      <c r="F32" s="3">
        <f>VLOOKUP(A32,'Reservation data'!$C$7:$Q$61,6,FALSE)</f>
        <v>24052</v>
      </c>
      <c r="G32" s="57"/>
      <c r="I32"/>
    </row>
    <row r="33" spans="1:9" x14ac:dyDescent="0.25">
      <c r="B33" s="3"/>
      <c r="C33" s="57"/>
      <c r="D33" s="3"/>
      <c r="E33" s="57"/>
      <c r="F33" s="3"/>
      <c r="G33" s="57"/>
      <c r="I33"/>
    </row>
    <row r="34" spans="1:9" x14ac:dyDescent="0.25">
      <c r="A34" t="s">
        <v>128</v>
      </c>
      <c r="B34" s="3">
        <f>VLOOKUP(A34,'Reservation data'!$C$7:$Q$61,8,FALSE)</f>
        <v>257</v>
      </c>
      <c r="C34" s="57">
        <f>TRUNC(B34/B35,6)</f>
        <v>2.7574999999999999E-2</v>
      </c>
      <c r="D34" s="3">
        <f>VLOOKUP(A34,'Reservation data'!$C$7:$Q$61,10,FALSE)</f>
        <v>46</v>
      </c>
      <c r="E34" s="57">
        <f>TRUNC(D34/D35,6)</f>
        <v>6.3711000000000004E-2</v>
      </c>
      <c r="F34" s="3">
        <f>VLOOKUP(A34,'Reservation data'!$C$7:$Q$61,6,FALSE)</f>
        <v>303</v>
      </c>
      <c r="G34" s="57">
        <f>TRUNC(F34/F35,6)</f>
        <v>3.0172999999999998E-2</v>
      </c>
      <c r="I34"/>
    </row>
    <row r="35" spans="1:9" x14ac:dyDescent="0.25">
      <c r="A35" s="56" t="str">
        <f>LEFT(A34, FIND("(",A34,1)-2)&amp;", Nevada"</f>
        <v>Churchill County, Nevada</v>
      </c>
      <c r="B35" s="3">
        <f>VLOOKUP(A35,'Reservation data'!$C$7:$Q$61,8,FALSE)</f>
        <v>9320</v>
      </c>
      <c r="C35" s="57"/>
      <c r="D35" s="3">
        <f>VLOOKUP(A35,'Reservation data'!$C$7:$Q$61,10,FALSE)</f>
        <v>722</v>
      </c>
      <c r="E35" s="57"/>
      <c r="F35" s="3">
        <f>VLOOKUP(A35,'Reservation data'!$C$7:$Q$61,6,FALSE)</f>
        <v>10042</v>
      </c>
      <c r="G35" s="57"/>
      <c r="I35"/>
    </row>
    <row r="36" spans="1:9" x14ac:dyDescent="0.25">
      <c r="B36" s="3"/>
      <c r="C36" s="57"/>
      <c r="D36" s="3"/>
      <c r="E36" s="57"/>
      <c r="F36" s="3"/>
      <c r="G36" s="57"/>
      <c r="I36"/>
    </row>
    <row r="37" spans="1:9" x14ac:dyDescent="0.25">
      <c r="A37" t="s">
        <v>127</v>
      </c>
      <c r="B37" s="3">
        <f>VLOOKUP(A37,'Reservation data'!$C$7:$Q$61,8,FALSE)</f>
        <v>81</v>
      </c>
      <c r="C37" s="57">
        <f>TRUNC(B37/B38,6)</f>
        <v>9.4850000000000004E-3</v>
      </c>
      <c r="D37" s="3">
        <f>VLOOKUP(A37,'Reservation data'!$C$7:$Q$61,10,FALSE)</f>
        <v>23</v>
      </c>
      <c r="E37" s="57">
        <f>TRUNC(D37/D38,6)</f>
        <v>4.8217999999999997E-2</v>
      </c>
      <c r="F37" s="3">
        <f>VLOOKUP(A37,'Reservation data'!$C$7:$Q$61,6,FALSE)</f>
        <v>104</v>
      </c>
      <c r="G37" s="57">
        <f>TRUNC(F37/F38,6)</f>
        <v>1.1535E-2</v>
      </c>
      <c r="I37"/>
    </row>
    <row r="38" spans="1:9" x14ac:dyDescent="0.25">
      <c r="A38" s="56" t="str">
        <f>LEFT(A37, FIND("(",A37,1)-2)&amp;", Nevada"</f>
        <v>Humboldt County, Nevada</v>
      </c>
      <c r="B38" s="3">
        <f>VLOOKUP(A38,'Reservation data'!$C$7:$Q$61,8,FALSE)</f>
        <v>8539</v>
      </c>
      <c r="C38" s="57"/>
      <c r="D38" s="3">
        <f>VLOOKUP(A38,'Reservation data'!$C$7:$Q$61,10,FALSE)</f>
        <v>477</v>
      </c>
      <c r="E38" s="57"/>
      <c r="F38" s="3">
        <f>VLOOKUP(A38,'Reservation data'!$C$7:$Q$61,6,FALSE)</f>
        <v>9016</v>
      </c>
      <c r="G38" s="57"/>
      <c r="I38"/>
    </row>
    <row r="39" spans="1:9" x14ac:dyDescent="0.25">
      <c r="B39" s="3"/>
      <c r="C39" s="57"/>
      <c r="D39" s="3"/>
      <c r="E39" s="57"/>
      <c r="F39" s="3"/>
      <c r="G39" s="57"/>
      <c r="I39"/>
    </row>
    <row r="40" spans="1:9" x14ac:dyDescent="0.25">
      <c r="A40" t="s">
        <v>126</v>
      </c>
      <c r="B40" s="3">
        <f>VLOOKUP(A40,'Reservation data'!$C$7:$Q$61,8,FALSE)</f>
        <v>38</v>
      </c>
      <c r="C40" s="57">
        <f>TRUNC(B40/B41,6)</f>
        <v>3.6999999999999998E-5</v>
      </c>
      <c r="D40" s="3">
        <f>VLOOKUP(A40,'Reservation data'!$C$7:$Q$61,10,FALSE)</f>
        <v>0</v>
      </c>
      <c r="E40" s="57">
        <f>TRUNC(D40/D41,6)</f>
        <v>0</v>
      </c>
      <c r="F40" s="3">
        <f>VLOOKUP(A40,'Reservation data'!$C$7:$Q$61,6,FALSE)</f>
        <v>38</v>
      </c>
      <c r="G40" s="57">
        <f>TRUNC(F40/F41,6)</f>
        <v>3.4999999999999997E-5</v>
      </c>
      <c r="I40"/>
    </row>
    <row r="41" spans="1:9" x14ac:dyDescent="0.25">
      <c r="A41" s="56" t="str">
        <f>LEFT(A40, FIND("(",A40,1)-2)&amp;", Nevada"</f>
        <v>Clark County, Nevada</v>
      </c>
      <c r="B41" s="3">
        <f>VLOOKUP(A41,'Reservation data'!$C$7:$Q$61,8,FALSE)</f>
        <v>1003320</v>
      </c>
      <c r="C41" s="57"/>
      <c r="D41" s="3">
        <f>VLOOKUP(A41,'Reservation data'!$C$7:$Q$61,10,FALSE)</f>
        <v>78287</v>
      </c>
      <c r="E41" s="57"/>
      <c r="F41" s="3">
        <f>VLOOKUP(A41,'Reservation data'!$C$7:$Q$61,6,FALSE)</f>
        <v>1081607</v>
      </c>
      <c r="G41" s="57"/>
      <c r="I41"/>
    </row>
    <row r="42" spans="1:9" x14ac:dyDescent="0.25">
      <c r="B42" s="3"/>
      <c r="C42" s="57"/>
      <c r="D42" s="3"/>
      <c r="E42" s="57"/>
      <c r="F42" s="3"/>
      <c r="G42" s="57"/>
      <c r="I42"/>
    </row>
    <row r="43" spans="1:9" x14ac:dyDescent="0.25">
      <c r="A43" t="s">
        <v>125</v>
      </c>
      <c r="B43" s="3">
        <f>VLOOKUP(A43,'Reservation data'!$C$7:$Q$61,8,FALSE)</f>
        <v>5</v>
      </c>
      <c r="C43" s="57">
        <f>TRUNC(B43/B44,6)</f>
        <v>1.3669999999999999E-3</v>
      </c>
      <c r="D43" s="3">
        <f>VLOOKUP(A43,'Reservation data'!$C$7:$Q$61,10,FALSE)</f>
        <v>0</v>
      </c>
      <c r="E43" s="57">
        <f>TRUNC(D43/D44,6)</f>
        <v>0</v>
      </c>
      <c r="F43" s="3">
        <f>VLOOKUP(A43,'Reservation data'!$C$7:$Q$61,6,FALSE)</f>
        <v>5</v>
      </c>
      <c r="G43" s="57">
        <f>TRUNC(F43/F44,6)</f>
        <v>1.315E-3</v>
      </c>
      <c r="I43"/>
    </row>
    <row r="44" spans="1:9" x14ac:dyDescent="0.25">
      <c r="A44" s="56" t="str">
        <f>LEFT(A43, FIND("(",A43,1)-2)&amp;", Nevada"</f>
        <v>White Pine County, Nevada</v>
      </c>
      <c r="B44" s="3">
        <f>VLOOKUP(A44,'Reservation data'!$C$7:$Q$61,8,FALSE)</f>
        <v>3656</v>
      </c>
      <c r="C44" s="57"/>
      <c r="D44" s="3">
        <f>VLOOKUP(A44,'Reservation data'!$C$7:$Q$61,10,FALSE)</f>
        <v>146</v>
      </c>
      <c r="E44" s="57"/>
      <c r="F44" s="3">
        <f>VLOOKUP(A44,'Reservation data'!$C$7:$Q$61,6,FALSE)</f>
        <v>3802</v>
      </c>
      <c r="G44" s="57"/>
      <c r="I44"/>
    </row>
    <row r="45" spans="1:9" x14ac:dyDescent="0.25">
      <c r="B45" s="3"/>
      <c r="C45" s="57"/>
      <c r="D45" s="3"/>
      <c r="E45" s="57"/>
      <c r="F45" s="3"/>
      <c r="G45" s="57"/>
      <c r="I45"/>
    </row>
    <row r="46" spans="1:9" x14ac:dyDescent="0.25">
      <c r="A46" t="s">
        <v>124</v>
      </c>
      <c r="B46" s="3">
        <f>VLOOKUP(A46,'Reservation data'!$C$7:$Q$61,8,FALSE)</f>
        <v>34</v>
      </c>
      <c r="C46" s="57">
        <f>TRUNC(B46/B47,6)</f>
        <v>3.3000000000000003E-5</v>
      </c>
      <c r="D46" s="3">
        <f>VLOOKUP(A46,'Reservation data'!$C$7:$Q$61,10,FALSE)</f>
        <v>10</v>
      </c>
      <c r="E46" s="57">
        <f>TRUNC(D46/D47,6)</f>
        <v>1.27E-4</v>
      </c>
      <c r="F46" s="3">
        <f>VLOOKUP(A46,'Reservation data'!$C$7:$Q$61,6,FALSE)</f>
        <v>44</v>
      </c>
      <c r="G46" s="57">
        <f>TRUNC(F46/F47,6)</f>
        <v>4.0000000000000003E-5</v>
      </c>
      <c r="I46"/>
    </row>
    <row r="47" spans="1:9" x14ac:dyDescent="0.25">
      <c r="A47" s="56" t="str">
        <f>LEFT(A46, FIND("(",A46,1)-2)&amp;", Nevada"</f>
        <v>Clark County, Nevada</v>
      </c>
      <c r="B47" s="3">
        <f>VLOOKUP(A47,'Reservation data'!$C$7:$Q$61,8,FALSE)</f>
        <v>1003320</v>
      </c>
      <c r="C47" s="57"/>
      <c r="D47" s="3">
        <f>VLOOKUP(A47,'Reservation data'!$C$7:$Q$61,10,FALSE)</f>
        <v>78287</v>
      </c>
      <c r="E47" s="57"/>
      <c r="F47" s="3">
        <f>VLOOKUP(A47,'Reservation data'!$C$7:$Q$61,6,FALSE)</f>
        <v>1081607</v>
      </c>
      <c r="G47" s="57"/>
      <c r="I47"/>
    </row>
    <row r="48" spans="1:9" x14ac:dyDescent="0.25">
      <c r="B48" s="3"/>
      <c r="C48" s="57"/>
      <c r="D48" s="3"/>
      <c r="E48" s="57"/>
      <c r="F48" s="3"/>
      <c r="G48" s="57"/>
      <c r="I48"/>
    </row>
    <row r="49" spans="1:9" x14ac:dyDescent="0.25">
      <c r="A49" t="s">
        <v>123</v>
      </c>
      <c r="B49" s="3">
        <f>VLOOKUP(A49,'Reservation data'!$C$7:$Q$61,8,FALSE)</f>
        <v>8</v>
      </c>
      <c r="C49" s="57">
        <f>TRUNC(B49/B50,6)</f>
        <v>3.9560000000000003E-3</v>
      </c>
      <c r="D49" s="3">
        <f>VLOOKUP(A49,'Reservation data'!$C$7:$Q$61,10,FALSE)</f>
        <v>2</v>
      </c>
      <c r="E49" s="57">
        <f>TRUNC(D49/D50,6)</f>
        <v>1.3157E-2</v>
      </c>
      <c r="F49" s="3">
        <f>VLOOKUP(A49,'Reservation data'!$C$7:$Q$61,6,FALSE)</f>
        <v>10</v>
      </c>
      <c r="G49" s="57">
        <f>TRUNC(F49/F50,6)</f>
        <v>4.5989999999999998E-3</v>
      </c>
      <c r="I49"/>
    </row>
    <row r="50" spans="1:9" x14ac:dyDescent="0.25">
      <c r="A50" s="56" t="str">
        <f>LEFT(A49, FIND("(",A49,1)-2)&amp;", Nevada"</f>
        <v>Pershing County, Nevada</v>
      </c>
      <c r="B50" s="3">
        <f>VLOOKUP(A50,'Reservation data'!$C$7:$Q$61,8,FALSE)</f>
        <v>2022</v>
      </c>
      <c r="C50" s="57"/>
      <c r="D50" s="3">
        <f>VLOOKUP(A50,'Reservation data'!$C$7:$Q$61,10,FALSE)</f>
        <v>152</v>
      </c>
      <c r="E50" s="57"/>
      <c r="F50" s="3">
        <f>VLOOKUP(A50,'Reservation data'!$C$7:$Q$61,6,FALSE)</f>
        <v>2174</v>
      </c>
      <c r="G50" s="57"/>
      <c r="I50"/>
    </row>
    <row r="51" spans="1:9" x14ac:dyDescent="0.25">
      <c r="B51" s="3"/>
      <c r="C51" s="57"/>
      <c r="D51" s="3"/>
      <c r="E51" s="57"/>
      <c r="F51" s="3"/>
      <c r="G51" s="57"/>
      <c r="I51"/>
    </row>
    <row r="52" spans="1:9" x14ac:dyDescent="0.25">
      <c r="A52" t="s">
        <v>122</v>
      </c>
      <c r="B52" s="3">
        <f>VLOOKUP(A52,'Reservation data'!$C$7:$Q$61,8,FALSE)</f>
        <v>121</v>
      </c>
      <c r="C52" s="57">
        <f>TRUNC(B52/B53,6)</f>
        <v>1.2E-4</v>
      </c>
      <c r="D52" s="3">
        <f>VLOOKUP(A52,'Reservation data'!$C$7:$Q$61,10,FALSE)</f>
        <v>20</v>
      </c>
      <c r="E52" s="57">
        <f>TRUNC(D52/D53,6)</f>
        <v>2.5500000000000002E-4</v>
      </c>
      <c r="F52" s="3">
        <f>VLOOKUP(A52,'Reservation data'!$C$7:$Q$61,6,FALSE)</f>
        <v>141</v>
      </c>
      <c r="G52" s="57">
        <f>TRUNC(F52/F53,6)</f>
        <v>1.2999999999999999E-4</v>
      </c>
      <c r="I52"/>
    </row>
    <row r="53" spans="1:9" x14ac:dyDescent="0.25">
      <c r="A53" s="56" t="str">
        <f>LEFT(A52, FIND("(",A52,1)-2)&amp;", Nevada"</f>
        <v>Clark County, Nevada</v>
      </c>
      <c r="B53" s="3">
        <f>VLOOKUP(A53,'Reservation data'!$C$7:$Q$61,8,FALSE)</f>
        <v>1003320</v>
      </c>
      <c r="C53" s="57"/>
      <c r="D53" s="3">
        <f>VLOOKUP(A53,'Reservation data'!$C$7:$Q$61,10,FALSE)</f>
        <v>78287</v>
      </c>
      <c r="E53" s="57"/>
      <c r="F53" s="3">
        <f>VLOOKUP(A53,'Reservation data'!$C$7:$Q$61,6,FALSE)</f>
        <v>1081607</v>
      </c>
      <c r="G53" s="57"/>
      <c r="I53"/>
    </row>
    <row r="54" spans="1:9" x14ac:dyDescent="0.25">
      <c r="B54" s="3"/>
      <c r="C54" s="57"/>
      <c r="D54" s="3"/>
      <c r="E54" s="57"/>
      <c r="F54" s="3"/>
      <c r="G54" s="57"/>
      <c r="I54"/>
    </row>
    <row r="55" spans="1:9" x14ac:dyDescent="0.25">
      <c r="A55" t="s">
        <v>121</v>
      </c>
      <c r="B55" s="3">
        <f>VLOOKUP(A55,'Reservation data'!$C$7:$Q$61,8,FALSE)</f>
        <v>0</v>
      </c>
      <c r="C55" s="57">
        <f>TRUNC(B55/B56,6)</f>
        <v>0</v>
      </c>
      <c r="D55" s="3">
        <f>VLOOKUP(A55,'Reservation data'!$C$7:$Q$61,10,FALSE)</f>
        <v>0</v>
      </c>
      <c r="E55" s="57">
        <f>TRUNC(D55/D56,6)</f>
        <v>0</v>
      </c>
      <c r="F55" s="3">
        <f>VLOOKUP(A55,'Reservation data'!$C$7:$Q$61,6,FALSE)</f>
        <v>0</v>
      </c>
      <c r="G55" s="57">
        <f>TRUNC(F55/F56,6)</f>
        <v>0</v>
      </c>
      <c r="I55"/>
    </row>
    <row r="56" spans="1:9" x14ac:dyDescent="0.25">
      <c r="A56" s="56" t="str">
        <f>LEFT(A55, FIND("(",A55,1)-2)&amp;", Nevada"</f>
        <v>Lyon County, Nevada</v>
      </c>
      <c r="B56" s="3">
        <f>VLOOKUP(A56,'Reservation data'!$C$7:$Q$61,8,FALSE)</f>
        <v>21969</v>
      </c>
      <c r="C56" s="57"/>
      <c r="D56" s="3">
        <f>VLOOKUP(A56,'Reservation data'!$C$7:$Q$61,10,FALSE)</f>
        <v>2083</v>
      </c>
      <c r="E56" s="57"/>
      <c r="F56" s="3">
        <f>VLOOKUP(A56,'Reservation data'!$C$7:$Q$61,6,FALSE)</f>
        <v>24052</v>
      </c>
      <c r="G56" s="57"/>
      <c r="I56"/>
    </row>
    <row r="57" spans="1:9" x14ac:dyDescent="0.25">
      <c r="A57" t="s">
        <v>120</v>
      </c>
      <c r="B57" s="3">
        <f>VLOOKUP(A57,'Reservation data'!$C$7:$Q$61,8,FALSE)</f>
        <v>0</v>
      </c>
      <c r="C57" s="57">
        <f>TRUNC(B57/B58,6)</f>
        <v>0</v>
      </c>
      <c r="D57" s="3">
        <f>VLOOKUP(A57,'Reservation data'!$C$7:$Q$61,10,FALSE)</f>
        <v>0</v>
      </c>
      <c r="E57" s="57">
        <f>TRUNC(D57/D58,6)</f>
        <v>0</v>
      </c>
      <c r="F57" s="3">
        <f>VLOOKUP(A57,'Reservation data'!$C$7:$Q$61,6,FALSE)</f>
        <v>0</v>
      </c>
      <c r="G57" s="57">
        <f>TRUNC(F57/F58,6)</f>
        <v>0</v>
      </c>
      <c r="I57"/>
    </row>
    <row r="58" spans="1:9" x14ac:dyDescent="0.25">
      <c r="A58" s="56" t="str">
        <f>LEFT(A57, FIND("(",A57,1)-2)&amp;", Nevada"</f>
        <v>Storey County, Nevada</v>
      </c>
      <c r="B58" s="3">
        <f>VLOOKUP(A58,'Reservation data'!$C$7:$Q$61,8,FALSE)</f>
        <v>1664</v>
      </c>
      <c r="C58" s="57"/>
      <c r="D58" s="3">
        <f>VLOOKUP(A58,'Reservation data'!$C$7:$Q$61,10,FALSE)</f>
        <v>75</v>
      </c>
      <c r="E58" s="57"/>
      <c r="F58" s="3">
        <f>VLOOKUP(A58,'Reservation data'!$C$7:$Q$61,6,FALSE)</f>
        <v>1739</v>
      </c>
      <c r="G58" s="57"/>
      <c r="I58"/>
    </row>
    <row r="59" spans="1:9" x14ac:dyDescent="0.25">
      <c r="A59" t="s">
        <v>119</v>
      </c>
      <c r="B59" s="3">
        <f>VLOOKUP(A59,'Reservation data'!$C$7:$Q$61,8,FALSE)</f>
        <v>599</v>
      </c>
      <c r="C59" s="57">
        <f>TRUNC(B59/B60,6)</f>
        <v>2.6540000000000001E-3</v>
      </c>
      <c r="D59" s="3">
        <f>VLOOKUP(A59,'Reservation data'!$C$7:$Q$61,10,FALSE)</f>
        <v>138</v>
      </c>
      <c r="E59" s="57">
        <f>TRUNC(D59/D60,6)</f>
        <v>1.0253E-2</v>
      </c>
      <c r="F59" s="3">
        <f>VLOOKUP(A59,'Reservation data'!$C$7:$Q$61,6,FALSE)</f>
        <v>737</v>
      </c>
      <c r="G59" s="57">
        <f>TRUNC(F59/F60,6)</f>
        <v>3.081E-3</v>
      </c>
      <c r="I59"/>
    </row>
    <row r="60" spans="1:9" x14ac:dyDescent="0.25">
      <c r="A60" s="56" t="str">
        <f>LEFT(A59, FIND("(",A59,1)-2)&amp;", Nevada"</f>
        <v>Washoe County, Nevada</v>
      </c>
      <c r="B60" s="3">
        <f>VLOOKUP(A60,'Reservation data'!$C$7:$Q$61,8,FALSE)</f>
        <v>225689</v>
      </c>
      <c r="C60" s="57"/>
      <c r="D60" s="3">
        <f>VLOOKUP(A60,'Reservation data'!$C$7:$Q$61,10,FALSE)</f>
        <v>13459</v>
      </c>
      <c r="E60" s="57"/>
      <c r="F60" s="3">
        <f>VLOOKUP(A60,'Reservation data'!$C$7:$Q$61,6,FALSE)</f>
        <v>239148</v>
      </c>
      <c r="G60" s="57"/>
      <c r="I60"/>
    </row>
    <row r="61" spans="1:9" x14ac:dyDescent="0.25">
      <c r="A61"/>
      <c r="B61" s="3"/>
      <c r="C61" s="57"/>
      <c r="D61" s="3"/>
      <c r="E61" s="57"/>
      <c r="F61" s="3"/>
      <c r="G61" s="57"/>
      <c r="I61"/>
    </row>
    <row r="62" spans="1:9" x14ac:dyDescent="0.25">
      <c r="A62" t="s">
        <v>315</v>
      </c>
      <c r="B62" s="3">
        <f>VLOOKUP(A62,'Reservation data'!$C$7:$Q$61,8,FALSE)</f>
        <v>336</v>
      </c>
      <c r="C62" s="57">
        <f>TRUNC(B62/B63,6)</f>
        <v>1.488E-3</v>
      </c>
      <c r="D62" s="3">
        <f>VLOOKUP(A62,'Reservation data'!$C$7:$Q$61,10,FALSE)</f>
        <v>82</v>
      </c>
      <c r="E62" s="57">
        <f>TRUNC(D62/D63,6)</f>
        <v>6.0920000000000002E-3</v>
      </c>
      <c r="F62" s="3">
        <f>VLOOKUP(A62,'Reservation data'!$C$7:$Q$61,6,FALSE)</f>
        <v>418</v>
      </c>
      <c r="G62" s="57">
        <f>TRUNC(F62/F63,6)</f>
        <v>1.7470000000000001E-3</v>
      </c>
      <c r="I62"/>
    </row>
    <row r="63" spans="1:9" x14ac:dyDescent="0.25">
      <c r="A63" s="56" t="str">
        <f>LEFT(A62, FIND("(",A62,1)-2)&amp;", Nevada"</f>
        <v>Washoe County, Nevada</v>
      </c>
      <c r="B63" s="3">
        <f>VLOOKUP(A63,'Reservation data'!$C$7:$Q$61,8,FALSE)</f>
        <v>225689</v>
      </c>
      <c r="C63" s="57"/>
      <c r="D63" s="3">
        <f>VLOOKUP(A63,'Reservation data'!$C$7:$Q$61,10,FALSE)</f>
        <v>13459</v>
      </c>
      <c r="E63" s="57"/>
      <c r="F63" s="3">
        <f>VLOOKUP(A63,'Reservation data'!$C$7:$Q$61,6,FALSE)</f>
        <v>239148</v>
      </c>
      <c r="G63" s="57"/>
      <c r="I63"/>
    </row>
    <row r="64" spans="1:9" x14ac:dyDescent="0.25">
      <c r="B64" s="3"/>
      <c r="C64" s="57"/>
      <c r="D64" s="3"/>
      <c r="E64" s="57"/>
      <c r="F64" s="3"/>
      <c r="G64" s="57"/>
      <c r="I64"/>
    </row>
    <row r="65" spans="1:9" x14ac:dyDescent="0.25">
      <c r="A65" t="s">
        <v>118</v>
      </c>
      <c r="B65" s="3">
        <f>VLOOKUP(A65,'Reservation data'!$C$7:$Q$61,8,FALSE)</f>
        <v>24</v>
      </c>
      <c r="C65" s="57">
        <f>TRUNC(B65/B66,6)</f>
        <v>9.1699999999999995E-4</v>
      </c>
      <c r="D65" s="3">
        <f>VLOOKUP(A65,'Reservation data'!$C$7:$Q$61,10,FALSE)</f>
        <v>2</v>
      </c>
      <c r="E65" s="57">
        <f>TRUNC(D65/D66,6)</f>
        <v>1.6069999999999999E-3</v>
      </c>
      <c r="F65" s="3">
        <f>VLOOKUP(A65,'Reservation data'!$C$7:$Q$61,6,FALSE)</f>
        <v>26</v>
      </c>
      <c r="G65" s="57">
        <f>TRUNC(F65/F66,6)</f>
        <v>9.4799999999999995E-4</v>
      </c>
      <c r="I65"/>
    </row>
    <row r="66" spans="1:9" x14ac:dyDescent="0.25">
      <c r="A66" s="56" t="str">
        <f>LEFT(A65, FIND("(",A65,1)-2)&amp;", Nevada"</f>
        <v>Elko County, Nevada</v>
      </c>
      <c r="B66" s="3">
        <f>VLOOKUP(A66,'Reservation data'!$C$7:$Q$61,8,FALSE)</f>
        <v>26171</v>
      </c>
      <c r="C66" s="57"/>
      <c r="D66" s="3">
        <f>VLOOKUP(A66,'Reservation data'!$C$7:$Q$61,10,FALSE)</f>
        <v>1244</v>
      </c>
      <c r="E66" s="57"/>
      <c r="F66" s="3">
        <f>VLOOKUP(A66,'Reservation data'!$C$7:$Q$61,6,FALSE)</f>
        <v>27415</v>
      </c>
      <c r="G66" s="57"/>
      <c r="I66"/>
    </row>
    <row r="67" spans="1:9" x14ac:dyDescent="0.25">
      <c r="B67" s="3"/>
      <c r="C67" s="57"/>
      <c r="D67" s="3"/>
      <c r="E67" s="57"/>
      <c r="F67" s="3"/>
      <c r="G67" s="57"/>
      <c r="I67"/>
    </row>
    <row r="68" spans="1:9" x14ac:dyDescent="0.25">
      <c r="A68" t="s">
        <v>117</v>
      </c>
      <c r="B68" s="3">
        <f>VLOOKUP(A68,'Reservation data'!$C$7:$Q$61,8,FALSE)</f>
        <v>0</v>
      </c>
      <c r="C68" s="57">
        <f>TRUNC(B68/B69,6)</f>
        <v>0</v>
      </c>
      <c r="D68" s="3">
        <f>VLOOKUP(A68,'Reservation data'!$C$7:$Q$61,10,FALSE)</f>
        <v>0</v>
      </c>
      <c r="E68" s="57">
        <f>TRUNC(D68/D69,6)</f>
        <v>0</v>
      </c>
      <c r="F68" s="3">
        <f>VLOOKUP(A68,'Reservation data'!$C$7:$Q$61,6,FALSE)</f>
        <v>0</v>
      </c>
      <c r="G68" s="57">
        <f>TRUNC(F68/F69,6)</f>
        <v>0</v>
      </c>
      <c r="I68"/>
    </row>
    <row r="69" spans="1:9" x14ac:dyDescent="0.25">
      <c r="A69" s="56" t="str">
        <f>LEFT(A68, FIND("(",A68,1)-2)&amp;", Nevada"</f>
        <v>Douglas County, Nevada</v>
      </c>
      <c r="B69" s="3">
        <f>VLOOKUP(A69,'Reservation data'!$C$7:$Q$61,8,FALSE)</f>
        <v>20933</v>
      </c>
      <c r="C69" s="57"/>
      <c r="D69" s="3">
        <f>VLOOKUP(A69,'Reservation data'!$C$7:$Q$61,10,FALSE)</f>
        <v>1137</v>
      </c>
      <c r="E69" s="57"/>
      <c r="F69" s="3">
        <f>VLOOKUP(A69,'Reservation data'!$C$7:$Q$61,6,FALSE)</f>
        <v>22070</v>
      </c>
      <c r="G69" s="57"/>
      <c r="I69"/>
    </row>
    <row r="70" spans="1:9" x14ac:dyDescent="0.25">
      <c r="A70" t="s">
        <v>116</v>
      </c>
      <c r="B70" s="3">
        <f>VLOOKUP(A70,'Reservation data'!$C$7:$Q$61,8,FALSE)</f>
        <v>45</v>
      </c>
      <c r="C70" s="57">
        <f>TRUNC(B70/B71,6)</f>
        <v>1.792E-3</v>
      </c>
      <c r="D70" s="3">
        <f>VLOOKUP(A70,'Reservation data'!$C$7:$Q$61,10,FALSE)</f>
        <v>13</v>
      </c>
      <c r="E70" s="57">
        <f>TRUNC(D70/D71,6)</f>
        <v>7.8589999999999997E-3</v>
      </c>
      <c r="F70" s="3">
        <f>VLOOKUP(A70,'Reservation data'!$C$7:$Q$61,6,FALSE)</f>
        <v>58</v>
      </c>
      <c r="G70" s="57">
        <f>TRUNC(F70/F71,6)</f>
        <v>2.1679999999999998E-3</v>
      </c>
      <c r="I70"/>
    </row>
    <row r="71" spans="1:9" x14ac:dyDescent="0.25">
      <c r="A71" s="56" t="str">
        <f>LEFT(A70, FIND("(",A70,1)-2)&amp;", Nevada"</f>
        <v>Carson City, Nevada</v>
      </c>
      <c r="B71" s="3">
        <f>VLOOKUP(A71,'Reservation data'!$C$7:$Q$61,8,FALSE)</f>
        <v>25098</v>
      </c>
      <c r="C71" s="57"/>
      <c r="D71" s="3">
        <f>VLOOKUP(A71,'Reservation data'!$C$7:$Q$61,10,FALSE)</f>
        <v>1654</v>
      </c>
      <c r="E71" s="57"/>
      <c r="F71" s="3">
        <f>VLOOKUP(A71,'Reservation data'!$C$7:$Q$61,6,FALSE)</f>
        <v>26752</v>
      </c>
      <c r="G71" s="57"/>
      <c r="I71"/>
    </row>
    <row r="72" spans="1:9" x14ac:dyDescent="0.25">
      <c r="B72" s="3"/>
      <c r="C72" s="57"/>
      <c r="D72" s="3"/>
      <c r="E72" s="57"/>
      <c r="F72" s="3"/>
      <c r="G72" s="57"/>
      <c r="I72"/>
    </row>
    <row r="73" spans="1:9" x14ac:dyDescent="0.25">
      <c r="A73" t="s">
        <v>115</v>
      </c>
      <c r="B73" s="3">
        <f>VLOOKUP(A73,'Reservation data'!$C$7:$Q$61,8,FALSE)</f>
        <v>0</v>
      </c>
      <c r="C73" s="57">
        <f>TRUNC(B73/B74,6)</f>
        <v>0</v>
      </c>
      <c r="D73" s="3">
        <f>VLOOKUP(A73,'Reservation data'!$C$7:$Q$61,10,FALSE)</f>
        <v>0</v>
      </c>
      <c r="E73" s="57">
        <f>TRUNC(D73/D74,6)</f>
        <v>0</v>
      </c>
      <c r="F73" s="3">
        <f>VLOOKUP(A73,'Reservation data'!$C$7:$Q$61,6,FALSE)</f>
        <v>0</v>
      </c>
      <c r="G73" s="57">
        <f>TRUNC(F73/F74,6)</f>
        <v>0</v>
      </c>
      <c r="I73"/>
    </row>
    <row r="74" spans="1:9" x14ac:dyDescent="0.25">
      <c r="A74" s="56" t="str">
        <f>LEFT(A73, FIND("(",A73,1)-2)&amp;", Nevada"</f>
        <v>Humboldt County, Nevada</v>
      </c>
      <c r="B74" s="3">
        <f>VLOOKUP(A74,'Reservation data'!$C$7:$Q$61,8,FALSE)</f>
        <v>8539</v>
      </c>
      <c r="C74" s="57"/>
      <c r="D74" s="3">
        <f>VLOOKUP(A74,'Reservation data'!$C$7:$Q$61,10,FALSE)</f>
        <v>477</v>
      </c>
      <c r="E74" s="57"/>
      <c r="F74" s="3">
        <f>VLOOKUP(A74,'Reservation data'!$C$7:$Q$61,6,FALSE)</f>
        <v>9016</v>
      </c>
      <c r="G74" s="57"/>
      <c r="I74"/>
    </row>
    <row r="75" spans="1:9" x14ac:dyDescent="0.25">
      <c r="B75" s="3"/>
      <c r="C75" s="57"/>
      <c r="D75" s="3"/>
      <c r="E75" s="57"/>
      <c r="F75" s="3"/>
      <c r="G75" s="57"/>
      <c r="I75"/>
    </row>
    <row r="76" spans="1:9" x14ac:dyDescent="0.25">
      <c r="A76" t="s">
        <v>114</v>
      </c>
      <c r="B76" s="3">
        <f>VLOOKUP(A76,'Reservation data'!$C$7:$Q$61,8,FALSE)</f>
        <v>0</v>
      </c>
      <c r="C76" s="57">
        <f>TRUNC(B76/B77,6)</f>
        <v>0</v>
      </c>
      <c r="D76" s="3">
        <f>VLOOKUP(A76,'Reservation data'!$C$7:$Q$61,10,FALSE)</f>
        <v>0</v>
      </c>
      <c r="E76" s="57">
        <f>TRUNC(D76/D77,6)</f>
        <v>0</v>
      </c>
      <c r="F76" s="3">
        <f>VLOOKUP(A76,'Reservation data'!$C$7:$Q$61,6,FALSE)</f>
        <v>0</v>
      </c>
      <c r="G76" s="57">
        <f>TRUNC(F76/F77,6)</f>
        <v>0</v>
      </c>
      <c r="I76"/>
    </row>
    <row r="77" spans="1:9" x14ac:dyDescent="0.25">
      <c r="A77" s="56" t="str">
        <f>LEFT(A76, FIND("(",A76,1)-2)&amp;", Nevada"</f>
        <v>Esmeralda County, Nevada</v>
      </c>
      <c r="B77" s="3">
        <f>VLOOKUP(A77,'Reservation data'!$C$7:$Q$61,8,FALSE)</f>
        <v>388</v>
      </c>
      <c r="C77" s="57"/>
      <c r="D77" s="3">
        <f>VLOOKUP(A77,'Reservation data'!$C$7:$Q$61,10,FALSE)</f>
        <v>7</v>
      </c>
      <c r="E77" s="57"/>
      <c r="F77" s="3">
        <f>VLOOKUP(A77,'Reservation data'!$C$7:$Q$61,6,FALSE)</f>
        <v>395</v>
      </c>
      <c r="G77" s="57"/>
      <c r="I77"/>
    </row>
    <row r="78" spans="1:9" x14ac:dyDescent="0.25">
      <c r="A78" t="s">
        <v>113</v>
      </c>
      <c r="B78" s="3">
        <f>VLOOKUP(A78,'Reservation data'!$C$7:$Q$61,8,FALSE)</f>
        <v>0</v>
      </c>
      <c r="C78" s="57">
        <f>TRUNC(B78/B79,6)</f>
        <v>0</v>
      </c>
      <c r="D78" s="3">
        <f>VLOOKUP(A78,'Reservation data'!$C$7:$Q$61,10,FALSE)</f>
        <v>0</v>
      </c>
      <c r="E78" s="57">
        <f>TRUNC(D78/D79,6)</f>
        <v>0</v>
      </c>
      <c r="F78" s="3">
        <f>VLOOKUP(A78,'Reservation data'!$C$7:$Q$61,6,FALSE)</f>
        <v>0</v>
      </c>
      <c r="G78" s="57">
        <f>TRUNC(F78/F79,6)</f>
        <v>0</v>
      </c>
      <c r="I78"/>
    </row>
    <row r="79" spans="1:9" x14ac:dyDescent="0.25">
      <c r="A79" s="56" t="str">
        <f>LEFT(A78, FIND("(",A78,1)-2)&amp;", Nevada"</f>
        <v>Nye County, Nevada</v>
      </c>
      <c r="B79" s="3">
        <f>VLOOKUP(A79,'Reservation data'!$C$7:$Q$61,8,FALSE)</f>
        <v>14762</v>
      </c>
      <c r="C79" s="57"/>
      <c r="D79" s="3">
        <f>VLOOKUP(A79,'Reservation data'!$C$7:$Q$61,10,FALSE)</f>
        <v>1527</v>
      </c>
      <c r="E79" s="57"/>
      <c r="F79" s="3">
        <f>VLOOKUP(A79,'Reservation data'!$C$7:$Q$61,6,FALSE)</f>
        <v>16289</v>
      </c>
      <c r="G79" s="57"/>
      <c r="I79"/>
    </row>
    <row r="80" spans="1:9" x14ac:dyDescent="0.25">
      <c r="B80" s="3"/>
      <c r="C80" s="57"/>
      <c r="D80" s="3"/>
      <c r="E80" s="57"/>
      <c r="F80" s="3"/>
      <c r="G80" s="57"/>
      <c r="I80"/>
    </row>
    <row r="81" spans="1:9" x14ac:dyDescent="0.25">
      <c r="A81" t="s">
        <v>112</v>
      </c>
      <c r="B81" s="3">
        <f>VLOOKUP(A81,'Reservation data'!$C$7:$Q$61,8,FALSE)</f>
        <v>0</v>
      </c>
      <c r="C81" s="57">
        <f>TRUNC(B81/B82,6)</f>
        <v>0</v>
      </c>
      <c r="D81" s="3">
        <f>VLOOKUP(A81,'Reservation data'!$C$7:$Q$61,10,FALSE)</f>
        <v>0</v>
      </c>
      <c r="E81" s="57">
        <f>TRUNC(D81/D82,6)</f>
        <v>0</v>
      </c>
      <c r="F81" s="3">
        <f>VLOOKUP(A81,'Reservation data'!$C$7:$Q$61,6,FALSE)</f>
        <v>0</v>
      </c>
      <c r="G81" s="57">
        <f>TRUNC(F81/F82,6)</f>
        <v>0</v>
      </c>
      <c r="I81"/>
    </row>
    <row r="82" spans="1:9" x14ac:dyDescent="0.25">
      <c r="A82" s="56" t="str">
        <f>LEFT(A81, FIND("(",A81,1)-2)&amp;", Nevada"</f>
        <v>Churchill County, Nevada</v>
      </c>
      <c r="B82" s="3">
        <f>VLOOKUP(A82,'Reservation data'!$C$7:$Q$61,8,FALSE)</f>
        <v>9320</v>
      </c>
      <c r="C82" s="57"/>
      <c r="D82" s="3">
        <f>VLOOKUP(A82,'Reservation data'!$C$7:$Q$61,10,FALSE)</f>
        <v>722</v>
      </c>
      <c r="E82" s="57"/>
      <c r="F82" s="3">
        <f>VLOOKUP(A82,'Reservation data'!$C$7:$Q$61,6,FALSE)</f>
        <v>10042</v>
      </c>
      <c r="G82" s="57"/>
      <c r="I82"/>
    </row>
    <row r="83" spans="1:9" x14ac:dyDescent="0.25">
      <c r="A83" t="s">
        <v>111</v>
      </c>
      <c r="B83" s="3">
        <f>VLOOKUP(A83,'Reservation data'!$C$7:$Q$61,8,FALSE)</f>
        <v>2</v>
      </c>
      <c r="C83" s="57">
        <f>TRUNC(B83/B84,6)</f>
        <v>9.1000000000000003E-5</v>
      </c>
      <c r="D83" s="3">
        <f>VLOOKUP(A83,'Reservation data'!$C$7:$Q$61,10,FALSE)</f>
        <v>0</v>
      </c>
      <c r="E83" s="57">
        <f>TRUNC(D83/D84,6)</f>
        <v>0</v>
      </c>
      <c r="F83" s="3">
        <f>VLOOKUP(A83,'Reservation data'!$C$7:$Q$61,6,FALSE)</f>
        <v>2</v>
      </c>
      <c r="G83" s="57">
        <f>TRUNC(F83/F84,6)</f>
        <v>8.2999999999999998E-5</v>
      </c>
      <c r="I83"/>
    </row>
    <row r="84" spans="1:9" x14ac:dyDescent="0.25">
      <c r="A84" s="56" t="str">
        <f>LEFT(A83, FIND("(",A83,1)-2)&amp;", Nevada"</f>
        <v>Lyon County, Nevada</v>
      </c>
      <c r="B84" s="3">
        <f>VLOOKUP(A84,'Reservation data'!$C$7:$Q$61,8,FALSE)</f>
        <v>21969</v>
      </c>
      <c r="C84" s="57"/>
      <c r="D84" s="3">
        <f>VLOOKUP(A84,'Reservation data'!$C$7:$Q$61,10,FALSE)</f>
        <v>2083</v>
      </c>
      <c r="E84" s="57"/>
      <c r="F84" s="3">
        <f>VLOOKUP(A84,'Reservation data'!$C$7:$Q$61,6,FALSE)</f>
        <v>24052</v>
      </c>
      <c r="G84" s="57"/>
      <c r="I84"/>
    </row>
    <row r="85" spans="1:9" x14ac:dyDescent="0.25">
      <c r="A85" t="s">
        <v>110</v>
      </c>
      <c r="B85" s="3">
        <f>VLOOKUP(A85,'Reservation data'!$C$7:$Q$61,8,FALSE)</f>
        <v>366</v>
      </c>
      <c r="C85" s="57">
        <f>TRUNC(B85/B86,6)</f>
        <v>0.211316</v>
      </c>
      <c r="D85" s="3">
        <f>VLOOKUP(A85,'Reservation data'!$C$7:$Q$61,10,FALSE)</f>
        <v>134</v>
      </c>
      <c r="E85" s="57">
        <f>TRUNC(D85/D86,6)</f>
        <v>0.44666600000000001</v>
      </c>
      <c r="F85" s="3">
        <f>VLOOKUP(A85,'Reservation data'!$C$7:$Q$61,6,FALSE)</f>
        <v>500</v>
      </c>
      <c r="G85" s="57">
        <f>TRUNC(F85/F86,6)</f>
        <v>0.246062</v>
      </c>
      <c r="I85"/>
    </row>
    <row r="86" spans="1:9" x14ac:dyDescent="0.25">
      <c r="A86" s="56" t="str">
        <f>LEFT(A85, FIND("(",A85,1)-2)&amp;", Nevada"</f>
        <v>Mineral County, Nevada</v>
      </c>
      <c r="B86" s="3">
        <f>VLOOKUP(A86,'Reservation data'!$C$7:$Q$61,8,FALSE)</f>
        <v>1732</v>
      </c>
      <c r="C86" s="57"/>
      <c r="D86" s="3">
        <f>VLOOKUP(A86,'Reservation data'!$C$7:$Q$61,10,FALSE)</f>
        <v>300</v>
      </c>
      <c r="E86" s="57"/>
      <c r="F86" s="3">
        <f>VLOOKUP(A86,'Reservation data'!$C$7:$Q$61,6,FALSE)</f>
        <v>2032</v>
      </c>
      <c r="G86" s="57"/>
      <c r="I86"/>
    </row>
    <row r="87" spans="1:9" x14ac:dyDescent="0.25">
      <c r="B87" s="3"/>
      <c r="C87" s="57"/>
      <c r="D87" s="3"/>
      <c r="E87" s="57"/>
      <c r="F87" s="3"/>
      <c r="G87" s="57"/>
      <c r="I87"/>
    </row>
    <row r="88" spans="1:9" x14ac:dyDescent="0.25">
      <c r="A88" t="s">
        <v>109</v>
      </c>
      <c r="B88" s="3">
        <f>VLOOKUP(A88,'Reservation data'!$C$7:$Q$61,8,FALSE)</f>
        <v>1124</v>
      </c>
      <c r="C88" s="57">
        <f>TRUNC(B88/B89,6)</f>
        <v>5.3695E-2</v>
      </c>
      <c r="D88" s="3">
        <f>VLOOKUP(A88,'Reservation data'!$C$7:$Q$61,10,FALSE)</f>
        <v>124</v>
      </c>
      <c r="E88" s="57">
        <f>TRUNC(D88/D89,6)</f>
        <v>0.109058</v>
      </c>
      <c r="F88" s="3">
        <f>VLOOKUP(A88,'Reservation data'!$C$7:$Q$61,6,FALSE)</f>
        <v>1248</v>
      </c>
      <c r="G88" s="57">
        <f>TRUNC(F88/F89,6)</f>
        <v>5.6547E-2</v>
      </c>
      <c r="I88"/>
    </row>
    <row r="89" spans="1:9" x14ac:dyDescent="0.25">
      <c r="A89" s="56" t="str">
        <f>LEFT(A88, FIND("(",A88,1)-2)&amp;", Nevada"</f>
        <v>Douglas County, Nevada</v>
      </c>
      <c r="B89" s="3">
        <f>VLOOKUP(A89,'Reservation data'!$C$7:$Q$61,8,FALSE)</f>
        <v>20933</v>
      </c>
      <c r="C89" s="57"/>
      <c r="D89" s="3">
        <f>VLOOKUP(A89,'Reservation data'!$C$7:$Q$61,10,FALSE)</f>
        <v>1137</v>
      </c>
      <c r="E89" s="57"/>
      <c r="F89" s="3">
        <f>VLOOKUP(A89,'Reservation data'!$C$7:$Q$61,6,FALSE)</f>
        <v>22070</v>
      </c>
      <c r="G89" s="57"/>
      <c r="I89"/>
    </row>
    <row r="90" spans="1:9" x14ac:dyDescent="0.25">
      <c r="A90" t="s">
        <v>108</v>
      </c>
      <c r="B90" s="3">
        <f>VLOOKUP(A90,'Reservation data'!$C$7:$Q$61,8,FALSE)</f>
        <v>0</v>
      </c>
      <c r="C90" s="57">
        <f>TRUNC(B90/B91,6)</f>
        <v>0</v>
      </c>
      <c r="D90" s="3">
        <f>VLOOKUP(A90,'Reservation data'!$C$7:$Q$61,10,FALSE)</f>
        <v>0</v>
      </c>
      <c r="E90" s="57">
        <f>TRUNC(D90/D91,6)</f>
        <v>0</v>
      </c>
      <c r="F90" s="3">
        <f>VLOOKUP(A90,'Reservation data'!$C$7:$Q$61,6,FALSE)</f>
        <v>0</v>
      </c>
      <c r="G90" s="57">
        <f>TRUNC(F90/F91,6)</f>
        <v>0</v>
      </c>
      <c r="I90"/>
    </row>
    <row r="91" spans="1:9" x14ac:dyDescent="0.25">
      <c r="A91" s="56" t="str">
        <f>LEFT(A90, FIND("(",A90,1)-2)&amp;", Nevada"</f>
        <v>Lyon County, Nevada</v>
      </c>
      <c r="B91" s="3">
        <f>VLOOKUP(A91,'Reservation data'!$C$7:$Q$61,8,FALSE)</f>
        <v>21969</v>
      </c>
      <c r="C91" s="57"/>
      <c r="D91" s="3">
        <f>VLOOKUP(A91,'Reservation data'!$C$7:$Q$61,10,FALSE)</f>
        <v>2083</v>
      </c>
      <c r="E91" s="57"/>
      <c r="F91" s="3">
        <f>VLOOKUP(A91,'Reservation data'!$C$7:$Q$61,6,FALSE)</f>
        <v>24052</v>
      </c>
      <c r="G91" s="57"/>
      <c r="I91"/>
    </row>
    <row r="92" spans="1:9" x14ac:dyDescent="0.25">
      <c r="A92" t="s">
        <v>107</v>
      </c>
      <c r="B92" s="3">
        <f>VLOOKUP(A92,'Reservation data'!$C$7:$Q$61,8,FALSE)</f>
        <v>11</v>
      </c>
      <c r="C92" s="57">
        <f>TRUNC(B92/B93,6)</f>
        <v>4.3800000000000002E-4</v>
      </c>
      <c r="D92" s="3">
        <f>VLOOKUP(A92,'Reservation data'!$C$7:$Q$61,10,FALSE)</f>
        <v>2</v>
      </c>
      <c r="E92" s="57">
        <f>TRUNC(D92/D93,6)</f>
        <v>1.209E-3</v>
      </c>
      <c r="F92" s="3">
        <f>VLOOKUP(A92,'Reservation data'!$C$7:$Q$61,6,FALSE)</f>
        <v>13</v>
      </c>
      <c r="G92" s="57">
        <f>TRUNC(F92/F93,6)</f>
        <v>4.8500000000000003E-4</v>
      </c>
      <c r="I92"/>
    </row>
    <row r="93" spans="1:9" x14ac:dyDescent="0.25">
      <c r="A93" s="56" t="str">
        <f>LEFT(A92, FIND("(",A92,1)-2)&amp;", Nevada"</f>
        <v>Carson City, Nevada</v>
      </c>
      <c r="B93" s="3">
        <f>VLOOKUP(A93,'Reservation data'!$C$7:$Q$61,8,FALSE)</f>
        <v>25098</v>
      </c>
      <c r="C93" s="57"/>
      <c r="D93" s="3">
        <f>VLOOKUP(A93,'Reservation data'!$C$7:$Q$61,10,FALSE)</f>
        <v>1654</v>
      </c>
      <c r="E93" s="57"/>
      <c r="F93" s="3">
        <f>VLOOKUP(A93,'Reservation data'!$C$7:$Q$61,6,FALSE)</f>
        <v>26752</v>
      </c>
      <c r="G93" s="57"/>
      <c r="I93"/>
    </row>
    <row r="94" spans="1:9" x14ac:dyDescent="0.25">
      <c r="B94" s="3"/>
      <c r="C94" s="57"/>
      <c r="D94" s="3"/>
      <c r="E94" s="57"/>
      <c r="F94" s="3"/>
      <c r="G94" s="57"/>
      <c r="I94"/>
    </row>
    <row r="95" spans="1:9" x14ac:dyDescent="0.25">
      <c r="A95" t="s">
        <v>106</v>
      </c>
      <c r="B95" s="3">
        <f>VLOOKUP(A95,'Reservation data'!$C$7:$Q$61,8,FALSE)</f>
        <v>44</v>
      </c>
      <c r="C95" s="57">
        <f>TRUNC(B95/B96,6)</f>
        <v>1.681E-3</v>
      </c>
      <c r="D95" s="3">
        <f>VLOOKUP(A95,'Reservation data'!$C$7:$Q$61,10,FALSE)</f>
        <v>1</v>
      </c>
      <c r="E95" s="57">
        <f>TRUNC(D95/D96,6)</f>
        <v>8.03E-4</v>
      </c>
      <c r="F95" s="3">
        <f>VLOOKUP(A95,'Reservation data'!$C$7:$Q$61,6,FALSE)</f>
        <v>45</v>
      </c>
      <c r="G95" s="57">
        <f>TRUNC(F95/F96,6)</f>
        <v>1.6410000000000001E-3</v>
      </c>
      <c r="I95"/>
    </row>
    <row r="96" spans="1:9" x14ac:dyDescent="0.25">
      <c r="A96" s="56" t="str">
        <f>LEFT(A95, FIND("(",A95,1)-2)&amp;", Nevada"</f>
        <v>Elko County, Nevada</v>
      </c>
      <c r="B96" s="3">
        <f>VLOOKUP(A96,'Reservation data'!$C$7:$Q$61,8,FALSE)</f>
        <v>26171</v>
      </c>
      <c r="C96" s="57"/>
      <c r="D96" s="3">
        <f>VLOOKUP(A96,'Reservation data'!$C$7:$Q$61,10,FALSE)</f>
        <v>1244</v>
      </c>
      <c r="E96" s="57"/>
      <c r="F96" s="3">
        <f>VLOOKUP(A96,'Reservation data'!$C$7:$Q$61,6,FALSE)</f>
        <v>27415</v>
      </c>
      <c r="G96" s="57"/>
      <c r="I96"/>
    </row>
    <row r="97" spans="1:10" x14ac:dyDescent="0.25">
      <c r="B97" s="3"/>
      <c r="C97" s="57"/>
      <c r="D97" s="3"/>
      <c r="E97" s="57"/>
      <c r="F97" s="3"/>
      <c r="G97" s="57"/>
      <c r="I97"/>
    </row>
    <row r="98" spans="1:10" x14ac:dyDescent="0.25">
      <c r="A98" t="s">
        <v>105</v>
      </c>
      <c r="B98" s="3">
        <f>VLOOKUP(A98,'Reservation data'!$C$7:$Q$61,8,FALSE)</f>
        <v>5</v>
      </c>
      <c r="C98" s="57">
        <f>TRUNC(B98/B99,6)</f>
        <v>5.8500000000000002E-4</v>
      </c>
      <c r="D98" s="3">
        <f>VLOOKUP(A98,'Reservation data'!$C$7:$Q$61,10,FALSE)</f>
        <v>1</v>
      </c>
      <c r="E98" s="57">
        <f>TRUNC(D98/D99,6)</f>
        <v>2.0960000000000002E-3</v>
      </c>
      <c r="F98" s="3">
        <f>VLOOKUP(A98,'Reservation data'!$C$7:$Q$61,6,FALSE)</f>
        <v>6</v>
      </c>
      <c r="G98" s="57">
        <f>TRUNC(F98/F99,6)</f>
        <v>6.6500000000000001E-4</v>
      </c>
      <c r="I98"/>
    </row>
    <row r="99" spans="1:10" x14ac:dyDescent="0.25">
      <c r="A99" s="56" t="str">
        <f>LEFT(A98, FIND("(",A98,1)-2)&amp;", Nevada"</f>
        <v>Humboldt County, Nevada</v>
      </c>
      <c r="B99" s="3">
        <f>VLOOKUP(A99,'Reservation data'!$C$7:$Q$61,8,FALSE)</f>
        <v>8539</v>
      </c>
      <c r="C99" s="57"/>
      <c r="D99" s="3">
        <f>VLOOKUP(A99,'Reservation data'!$C$7:$Q$61,10,FALSE)</f>
        <v>477</v>
      </c>
      <c r="E99" s="57"/>
      <c r="F99" s="3">
        <f>VLOOKUP(A99,'Reservation data'!$C$7:$Q$61,6,FALSE)</f>
        <v>9016</v>
      </c>
      <c r="G99" s="57"/>
      <c r="I99"/>
    </row>
    <row r="100" spans="1:10" x14ac:dyDescent="0.25">
      <c r="B100" s="3"/>
      <c r="C100" s="57"/>
      <c r="D100" s="3"/>
      <c r="E100" s="57"/>
      <c r="F100" s="3"/>
      <c r="G100" s="57"/>
      <c r="I100"/>
    </row>
    <row r="101" spans="1:10" x14ac:dyDescent="0.25">
      <c r="A101" t="s">
        <v>104</v>
      </c>
      <c r="B101" s="3">
        <f>VLOOKUP(A101,'Reservation data'!$C$7:$Q$61,8,FALSE)</f>
        <v>66</v>
      </c>
      <c r="C101" s="57">
        <f>TRUNC(B101/B102,6)</f>
        <v>3.0040000000000002E-3</v>
      </c>
      <c r="D101" s="3">
        <f>VLOOKUP(A101,'Reservation data'!$C$7:$Q$61,10,FALSE)</f>
        <v>30</v>
      </c>
      <c r="E101" s="57">
        <f>TRUNC(D101/D102,6)</f>
        <v>1.4402E-2</v>
      </c>
      <c r="F101" s="3">
        <f>VLOOKUP(A101,'Reservation data'!$C$7:$Q$61,6,FALSE)</f>
        <v>96</v>
      </c>
      <c r="G101" s="57">
        <f>TRUNC(F101/F102,6)</f>
        <v>3.9909999999999998E-3</v>
      </c>
      <c r="I101"/>
    </row>
    <row r="102" spans="1:10" x14ac:dyDescent="0.25">
      <c r="A102" s="56" t="str">
        <f>LEFT(A101, FIND("(",A101,1)-2)&amp;", Nevada"</f>
        <v>Lyon County, Nevada</v>
      </c>
      <c r="B102" s="3">
        <f>VLOOKUP(A102,'Reservation data'!$C$7:$Q$61,8,FALSE)</f>
        <v>21969</v>
      </c>
      <c r="C102" s="57"/>
      <c r="D102" s="3">
        <f>VLOOKUP(A102,'Reservation data'!$C$7:$Q$61,10,FALSE)</f>
        <v>2083</v>
      </c>
      <c r="E102" s="57"/>
      <c r="F102" s="3">
        <f>VLOOKUP(A102,'Reservation data'!$C$7:$Q$61,6,FALSE)</f>
        <v>24052</v>
      </c>
      <c r="G102" s="57"/>
      <c r="I102"/>
    </row>
    <row r="103" spans="1:10" x14ac:dyDescent="0.25">
      <c r="B103" s="3"/>
      <c r="C103" s="57"/>
      <c r="D103" s="3"/>
      <c r="E103" s="57"/>
      <c r="F103" s="3"/>
      <c r="G103" s="57"/>
      <c r="I103"/>
    </row>
    <row r="104" spans="1:10" x14ac:dyDescent="0.25">
      <c r="A104" t="s">
        <v>103</v>
      </c>
      <c r="B104" s="3">
        <f>VLOOKUP(A104,'Reservation data'!$C$7:$Q$61,8,FALSE)</f>
        <v>62</v>
      </c>
      <c r="C104" s="57">
        <f>TRUNC(B104/B105,6)</f>
        <v>4.1989999999999996E-3</v>
      </c>
      <c r="D104" s="3">
        <f>VLOOKUP(A104,'Reservation data'!$C$7:$Q$61,10,FALSE)</f>
        <v>0</v>
      </c>
      <c r="E104" s="57">
        <f>TRUNC(D104/D105,6)</f>
        <v>0</v>
      </c>
      <c r="F104" s="3">
        <f>VLOOKUP(A104,'Reservation data'!$C$7:$Q$61,6,FALSE)</f>
        <v>62</v>
      </c>
      <c r="G104" s="57">
        <f>TRUNC(F104/F105,6)</f>
        <v>3.8059999999999999E-3</v>
      </c>
      <c r="I104"/>
    </row>
    <row r="105" spans="1:10" x14ac:dyDescent="0.25">
      <c r="A105" s="56" t="str">
        <f>LEFT(A104, FIND("(",A104,1)-2)&amp;", Nevada"</f>
        <v>Nye County, Nevada</v>
      </c>
      <c r="B105" s="3">
        <f>VLOOKUP(A105,'Reservation data'!$C$7:$Q$61,8,FALSE)</f>
        <v>14762</v>
      </c>
      <c r="C105" s="57"/>
      <c r="D105" s="3">
        <f>VLOOKUP(A105,'Reservation data'!$C$7:$Q$61,10,FALSE)</f>
        <v>1527</v>
      </c>
      <c r="E105" s="57"/>
      <c r="F105" s="3">
        <f>VLOOKUP(A105,'Reservation data'!$C$7:$Q$61,6,FALSE)</f>
        <v>16289</v>
      </c>
      <c r="G105" s="57"/>
      <c r="I105"/>
    </row>
    <row r="106" spans="1:10" x14ac:dyDescent="0.25">
      <c r="B106" s="3"/>
      <c r="C106" s="57"/>
      <c r="D106" s="3"/>
      <c r="E106" s="57"/>
      <c r="F106" s="3"/>
      <c r="G106" s="57"/>
      <c r="I106"/>
    </row>
    <row r="107" spans="1:10" x14ac:dyDescent="0.25">
      <c r="A107"/>
      <c r="B107" s="3"/>
      <c r="C107" s="57"/>
      <c r="D107" s="3"/>
      <c r="E107" s="57"/>
      <c r="F107" s="3"/>
      <c r="G107" s="57"/>
      <c r="I107"/>
      <c r="J107"/>
    </row>
    <row r="108" spans="1:10" x14ac:dyDescent="0.25">
      <c r="B108" s="3"/>
      <c r="C108" s="57"/>
      <c r="D108" s="3"/>
      <c r="E108" s="57"/>
      <c r="F108" s="3"/>
      <c r="G108" s="57"/>
      <c r="I108"/>
    </row>
    <row r="109" spans="1:10" x14ac:dyDescent="0.25">
      <c r="A109"/>
      <c r="B109" s="3"/>
      <c r="C109" s="57"/>
      <c r="D109" s="3"/>
      <c r="E109" s="57"/>
      <c r="F109" s="3"/>
      <c r="G109" s="57"/>
      <c r="I109"/>
      <c r="J109"/>
    </row>
    <row r="110" spans="1:10" x14ac:dyDescent="0.25">
      <c r="B110" s="3"/>
      <c r="C110" s="57"/>
      <c r="D110" s="3"/>
      <c r="E110" s="57"/>
      <c r="F110" s="3"/>
      <c r="G110" s="57"/>
      <c r="I110"/>
    </row>
    <row r="111" spans="1:10" x14ac:dyDescent="0.25">
      <c r="B111" s="3"/>
      <c r="C111" s="57"/>
      <c r="D111" s="3"/>
      <c r="E111" s="57"/>
      <c r="F111" s="3"/>
      <c r="G111" s="57"/>
      <c r="I111"/>
    </row>
    <row r="112" spans="1:10" x14ac:dyDescent="0.25">
      <c r="A112"/>
      <c r="B112" s="3"/>
      <c r="C112" s="57"/>
      <c r="D112" s="3"/>
      <c r="E112" s="57"/>
      <c r="F112" s="3"/>
      <c r="G112" s="57"/>
      <c r="I112"/>
      <c r="J112"/>
    </row>
    <row r="113" spans="1:10" x14ac:dyDescent="0.25">
      <c r="B113" s="3"/>
      <c r="C113" s="57"/>
      <c r="D113" s="3"/>
      <c r="E113" s="57"/>
      <c r="F113" s="3"/>
      <c r="G113" s="57"/>
      <c r="I113"/>
    </row>
    <row r="114" spans="1:10" x14ac:dyDescent="0.25">
      <c r="A114"/>
      <c r="B114" s="3"/>
      <c r="C114" s="57"/>
      <c r="D114" s="3"/>
      <c r="E114" s="57"/>
      <c r="F114" s="3"/>
      <c r="G114" s="57"/>
      <c r="I114"/>
      <c r="J114"/>
    </row>
    <row r="115" spans="1:10" x14ac:dyDescent="0.25">
      <c r="B115" s="3"/>
      <c r="C115" s="57"/>
      <c r="D115" s="3"/>
      <c r="E115" s="57"/>
      <c r="F115" s="3"/>
      <c r="G115" s="57"/>
      <c r="I115"/>
    </row>
    <row r="116" spans="1:10" x14ac:dyDescent="0.25">
      <c r="A116"/>
      <c r="B116" s="3"/>
      <c r="C116" s="57"/>
      <c r="D116" s="3"/>
      <c r="E116" s="57"/>
      <c r="F116" s="3"/>
      <c r="G116" s="57"/>
      <c r="I116"/>
      <c r="J116"/>
    </row>
    <row r="117" spans="1:10" x14ac:dyDescent="0.25">
      <c r="A117"/>
      <c r="B117" s="3"/>
      <c r="C117" s="57"/>
      <c r="D117" s="3"/>
      <c r="E117" s="57"/>
      <c r="F117" s="3"/>
      <c r="G117" s="57"/>
      <c r="I117"/>
    </row>
    <row r="118" spans="1:10" customFormat="1" x14ac:dyDescent="0.25"/>
    <row r="119" spans="1:10" customFormat="1" x14ac:dyDescent="0.25"/>
    <row r="120" spans="1:10" customFormat="1" x14ac:dyDescent="0.25"/>
    <row r="121" spans="1:10" customFormat="1" x14ac:dyDescent="0.25"/>
    <row r="122" spans="1:10" customFormat="1" x14ac:dyDescent="0.25"/>
    <row r="123" spans="1:10" customFormat="1" x14ac:dyDescent="0.25"/>
    <row r="124" spans="1:10" customFormat="1" x14ac:dyDescent="0.25"/>
    <row r="125" spans="1:10" customFormat="1" x14ac:dyDescent="0.25"/>
    <row r="126" spans="1:10" customFormat="1" x14ac:dyDescent="0.25"/>
    <row r="127" spans="1:10" customFormat="1" x14ac:dyDescent="0.25"/>
    <row r="128" spans="1:10" customFormat="1" x14ac:dyDescent="0.25"/>
    <row r="129" spans="1:7" customFormat="1" x14ac:dyDescent="0.25"/>
    <row r="130" spans="1:7" customFormat="1" x14ac:dyDescent="0.25"/>
    <row r="131" spans="1:7" customFormat="1" x14ac:dyDescent="0.25"/>
    <row r="132" spans="1:7" customFormat="1" x14ac:dyDescent="0.25"/>
    <row r="133" spans="1:7" customFormat="1" x14ac:dyDescent="0.25"/>
    <row r="134" spans="1:7" customFormat="1" x14ac:dyDescent="0.25"/>
    <row r="135" spans="1:7" customFormat="1" x14ac:dyDescent="0.25"/>
    <row r="136" spans="1:7" customFormat="1" x14ac:dyDescent="0.25"/>
    <row r="137" spans="1:7" customFormat="1" x14ac:dyDescent="0.25"/>
    <row r="138" spans="1:7" customFormat="1" x14ac:dyDescent="0.25"/>
    <row r="139" spans="1:7" customFormat="1" x14ac:dyDescent="0.25"/>
    <row r="140" spans="1:7" customFormat="1" x14ac:dyDescent="0.25"/>
    <row r="141" spans="1:7" x14ac:dyDescent="0.25">
      <c r="A141" s="3"/>
      <c r="B141" s="3"/>
      <c r="D141" s="3"/>
      <c r="F141" s="3"/>
    </row>
    <row r="142" spans="1:7" x14ac:dyDescent="0.25">
      <c r="A142"/>
      <c r="B142" s="3"/>
      <c r="C142" s="57"/>
      <c r="D142" s="3"/>
      <c r="E142" s="57"/>
      <c r="F142" s="3"/>
      <c r="G142" s="57"/>
    </row>
    <row r="143" spans="1:7" x14ac:dyDescent="0.25">
      <c r="A143"/>
      <c r="B143" s="3"/>
      <c r="C143" s="3"/>
      <c r="D143" s="3"/>
      <c r="E143" s="3"/>
      <c r="F143" s="3"/>
      <c r="G143" s="3"/>
    </row>
    <row r="144" spans="1:7" x14ac:dyDescent="0.25">
      <c r="A144"/>
      <c r="B144" s="3"/>
      <c r="C144" s="57"/>
      <c r="D144" s="3"/>
      <c r="E144" s="57"/>
      <c r="F144" s="3"/>
      <c r="G144" s="57"/>
    </row>
    <row r="145" spans="1:7" x14ac:dyDescent="0.25">
      <c r="A145"/>
      <c r="B145" s="3"/>
      <c r="C145" s="3"/>
      <c r="D145" s="3"/>
      <c r="E145" s="3"/>
      <c r="F145" s="3"/>
      <c r="G145" s="3"/>
    </row>
    <row r="146" spans="1:7" x14ac:dyDescent="0.25">
      <c r="A146" s="3"/>
      <c r="B146" s="3"/>
      <c r="D146" s="3"/>
      <c r="F146" s="3"/>
    </row>
    <row r="147" spans="1:7" x14ac:dyDescent="0.25">
      <c r="A147"/>
      <c r="B147" s="3"/>
      <c r="C147" s="57"/>
      <c r="D147" s="3"/>
      <c r="E147" s="57"/>
      <c r="F147" s="3"/>
      <c r="G147" s="57"/>
    </row>
    <row r="148" spans="1:7" x14ac:dyDescent="0.25">
      <c r="A148"/>
      <c r="B148" s="3"/>
      <c r="C148" s="3"/>
      <c r="D148" s="3"/>
      <c r="E148" s="3"/>
      <c r="F148" s="3"/>
      <c r="G148" s="3"/>
    </row>
    <row r="149" spans="1:7" x14ac:dyDescent="0.25">
      <c r="A149"/>
      <c r="B149" s="3"/>
      <c r="C149" s="57"/>
      <c r="D149" s="3"/>
      <c r="E149" s="57"/>
      <c r="F149" s="3"/>
      <c r="G149" s="57"/>
    </row>
    <row r="150" spans="1:7" x14ac:dyDescent="0.25">
      <c r="A150"/>
      <c r="B150" s="3"/>
      <c r="C150" s="3"/>
      <c r="D150" s="3"/>
      <c r="E150" s="3"/>
      <c r="F150" s="3"/>
      <c r="G150" s="3"/>
    </row>
    <row r="151" spans="1:7" x14ac:dyDescent="0.25">
      <c r="A151" s="3"/>
    </row>
    <row r="152" spans="1:7" x14ac:dyDescent="0.25">
      <c r="A152"/>
      <c r="B152" s="3"/>
      <c r="C152" s="57"/>
      <c r="D152" s="3"/>
      <c r="E152" s="57"/>
      <c r="F152" s="3"/>
      <c r="G152" s="57"/>
    </row>
    <row r="153" spans="1:7" x14ac:dyDescent="0.25">
      <c r="A153"/>
      <c r="B153" s="3"/>
      <c r="C153" s="3"/>
      <c r="D153" s="3"/>
      <c r="E153" s="3"/>
      <c r="F153" s="3"/>
      <c r="G153" s="3"/>
    </row>
    <row r="154" spans="1:7" x14ac:dyDescent="0.25">
      <c r="A154"/>
      <c r="B154" s="3"/>
      <c r="C154" s="57"/>
      <c r="D154" s="3"/>
      <c r="E154" s="57"/>
      <c r="F154" s="3"/>
      <c r="G154" s="57"/>
    </row>
    <row r="155" spans="1:7" x14ac:dyDescent="0.25">
      <c r="A155"/>
      <c r="B155" s="3"/>
      <c r="C155" s="3"/>
      <c r="D155" s="3"/>
      <c r="E155" s="3"/>
      <c r="F155" s="3"/>
      <c r="G155" s="3"/>
    </row>
    <row r="156" spans="1:7" x14ac:dyDescent="0.25">
      <c r="A156"/>
      <c r="B156" s="3"/>
      <c r="C156" s="57"/>
      <c r="D156" s="3"/>
      <c r="E156" s="57"/>
      <c r="F156" s="3"/>
      <c r="G156" s="57"/>
    </row>
    <row r="157" spans="1:7" x14ac:dyDescent="0.25">
      <c r="A157"/>
      <c r="B157" s="3"/>
      <c r="C157" s="3"/>
      <c r="D157" s="3"/>
      <c r="E157" s="3"/>
      <c r="F157" s="3"/>
      <c r="G157" s="3"/>
    </row>
    <row r="158" spans="1:7" x14ac:dyDescent="0.25">
      <c r="A158"/>
      <c r="B158" s="3"/>
      <c r="C158" s="57"/>
      <c r="D158" s="3"/>
      <c r="E158" s="57"/>
      <c r="F158" s="3"/>
      <c r="G158" s="57"/>
    </row>
    <row r="159" spans="1:7" x14ac:dyDescent="0.25">
      <c r="A159"/>
      <c r="B159" s="3"/>
      <c r="C159" s="3"/>
      <c r="D159" s="3"/>
      <c r="E159" s="3"/>
      <c r="F159" s="3"/>
      <c r="G159" s="3"/>
    </row>
    <row r="160" spans="1:7" x14ac:dyDescent="0.25">
      <c r="A160"/>
      <c r="B160" s="3"/>
      <c r="C160" s="57"/>
      <c r="D160" s="3"/>
      <c r="E160" s="57"/>
      <c r="F160" s="3"/>
      <c r="G160" s="57"/>
    </row>
    <row r="161" spans="1:7" x14ac:dyDescent="0.25">
      <c r="A161"/>
      <c r="B161" s="3"/>
      <c r="C161" s="3"/>
      <c r="D161" s="3"/>
      <c r="E161" s="3"/>
      <c r="F161" s="3"/>
      <c r="G161" s="3"/>
    </row>
    <row r="162" spans="1:7" x14ac:dyDescent="0.25">
      <c r="A162"/>
      <c r="B162" s="3"/>
      <c r="C162" s="57"/>
      <c r="D162" s="3"/>
      <c r="E162" s="57"/>
      <c r="F162" s="3"/>
      <c r="G162" s="57"/>
    </row>
    <row r="163" spans="1:7" x14ac:dyDescent="0.25">
      <c r="A163"/>
      <c r="B163" s="3"/>
      <c r="C163" s="3"/>
      <c r="D163" s="3"/>
      <c r="E163" s="3"/>
      <c r="F163" s="3"/>
      <c r="G163" s="3"/>
    </row>
    <row r="164" spans="1:7" x14ac:dyDescent="0.25">
      <c r="A164"/>
      <c r="B164" s="3"/>
      <c r="C164" s="57"/>
      <c r="D164" s="3"/>
      <c r="E164" s="57"/>
      <c r="F164" s="3"/>
      <c r="G164" s="57"/>
    </row>
    <row r="165" spans="1:7" x14ac:dyDescent="0.25">
      <c r="A165"/>
      <c r="B165" s="3"/>
      <c r="C165" s="3"/>
      <c r="D165" s="3"/>
      <c r="E165" s="3"/>
      <c r="F165" s="3"/>
      <c r="G165" s="3"/>
    </row>
    <row r="166" spans="1:7" x14ac:dyDescent="0.25">
      <c r="A166"/>
      <c r="B166" s="3"/>
      <c r="C166" s="57"/>
      <c r="D166" s="3"/>
      <c r="E166" s="57"/>
      <c r="F166" s="3"/>
      <c r="G166" s="57"/>
    </row>
    <row r="167" spans="1:7" x14ac:dyDescent="0.25">
      <c r="A167"/>
      <c r="B167" s="3"/>
      <c r="C167" s="3"/>
      <c r="D167" s="3"/>
      <c r="E167" s="3"/>
      <c r="F167" s="3"/>
      <c r="G167" s="3"/>
    </row>
    <row r="168" spans="1:7" x14ac:dyDescent="0.25">
      <c r="A168"/>
      <c r="B168" s="3"/>
      <c r="C168" s="57"/>
      <c r="D168" s="3"/>
      <c r="E168" s="57"/>
      <c r="F168" s="3"/>
      <c r="G168" s="57"/>
    </row>
    <row r="169" spans="1:7" x14ac:dyDescent="0.25">
      <c r="A169"/>
      <c r="B169" s="3"/>
      <c r="C169" s="3"/>
      <c r="D169" s="3"/>
      <c r="E169" s="3"/>
      <c r="F169" s="3"/>
      <c r="G169" s="3"/>
    </row>
    <row r="170" spans="1:7" x14ac:dyDescent="0.25">
      <c r="A170" s="3"/>
    </row>
  </sheetData>
  <autoFilter ref="A4:G105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opLeftCell="A40" zoomScale="90" zoomScaleNormal="90" workbookViewId="0">
      <selection activeCell="J59" sqref="J59:L60"/>
    </sheetView>
  </sheetViews>
  <sheetFormatPr defaultColWidth="9.140625" defaultRowHeight="12.75" x14ac:dyDescent="0.2"/>
  <cols>
    <col min="1" max="1" width="18.7109375" style="48" bestFit="1" customWidth="1"/>
    <col min="2" max="2" width="48.28515625" style="48" customWidth="1"/>
    <col min="3" max="3" width="16" style="48" customWidth="1"/>
    <col min="4" max="4" width="14.28515625" style="48" customWidth="1"/>
    <col min="5" max="5" width="13.42578125" style="48" customWidth="1"/>
    <col min="6" max="6" width="9.5703125" style="48" customWidth="1"/>
    <col min="7" max="7" width="13" style="48" bestFit="1" customWidth="1"/>
    <col min="8" max="8" width="10.5703125" style="48" customWidth="1"/>
    <col min="9" max="9" width="11.42578125" style="48" customWidth="1"/>
    <col min="10" max="10" width="12" style="48" customWidth="1"/>
    <col min="11" max="11" width="11" style="48" customWidth="1"/>
    <col min="12" max="12" width="18.85546875" style="48" customWidth="1"/>
    <col min="13" max="16384" width="9.140625" style="48"/>
  </cols>
  <sheetData>
    <row r="1" spans="1:6" x14ac:dyDescent="0.2">
      <c r="A1" s="69"/>
      <c r="B1" s="64"/>
    </row>
    <row r="2" spans="1:6" x14ac:dyDescent="0.2">
      <c r="A2" s="69"/>
      <c r="C2" s="69" t="s">
        <v>205</v>
      </c>
    </row>
    <row r="3" spans="1:6" x14ac:dyDescent="0.2">
      <c r="C3" s="64" t="s">
        <v>233</v>
      </c>
      <c r="D3" s="64"/>
      <c r="E3" s="64"/>
      <c r="F3" s="72"/>
    </row>
    <row r="4" spans="1:6" x14ac:dyDescent="0.2">
      <c r="C4" s="64" t="s">
        <v>198</v>
      </c>
      <c r="D4" s="64" t="s">
        <v>197</v>
      </c>
      <c r="E4" s="64" t="s">
        <v>201</v>
      </c>
      <c r="F4" s="72"/>
    </row>
    <row r="5" spans="1:6" x14ac:dyDescent="0.2">
      <c r="A5" s="64" t="s">
        <v>45</v>
      </c>
      <c r="B5" s="64" t="s">
        <v>155</v>
      </c>
      <c r="C5" s="64">
        <f t="shared" ref="C5" si="0">E5-D5</f>
        <v>255310</v>
      </c>
      <c r="D5" s="64">
        <f>VLOOKUP(A5,'Step 4'!$A$3:$L$36,8,FALSE)</f>
        <v>10404</v>
      </c>
      <c r="E5" s="64">
        <f>VLOOKUP(A5,'Step 2'!$A$3:$L$36,8,FALSE)</f>
        <v>265714</v>
      </c>
    </row>
    <row r="6" spans="1:6" x14ac:dyDescent="0.2">
      <c r="A6" s="64" t="s">
        <v>46</v>
      </c>
      <c r="B6" s="64" t="s">
        <v>154</v>
      </c>
      <c r="C6" s="64">
        <f t="shared" ref="C6:C21" si="1">E6-D6</f>
        <v>25076867</v>
      </c>
      <c r="D6" s="64">
        <f>VLOOKUP(A6,'Step 4'!$A$3:$L$36,8,FALSE)</f>
        <v>1245757</v>
      </c>
      <c r="E6" s="64">
        <f>VLOOKUP(A6,'Step 2'!$A$3:$L$36,8,FALSE)</f>
        <v>26322624</v>
      </c>
    </row>
    <row r="7" spans="1:6" x14ac:dyDescent="0.2">
      <c r="A7" s="64" t="s">
        <v>47</v>
      </c>
      <c r="B7" s="64" t="s">
        <v>153</v>
      </c>
      <c r="C7" s="64">
        <f t="shared" si="1"/>
        <v>524895</v>
      </c>
      <c r="D7" s="64">
        <f>VLOOKUP(A7,'Step 4'!$A$3:$L$36,8,FALSE)</f>
        <v>23839</v>
      </c>
      <c r="E7" s="64">
        <f>VLOOKUP(A7,'Step 2'!$A$3:$L$36,8,FALSE)</f>
        <v>548734</v>
      </c>
    </row>
    <row r="8" spans="1:6" x14ac:dyDescent="0.2">
      <c r="A8" s="64" t="s">
        <v>48</v>
      </c>
      <c r="B8" s="64" t="s">
        <v>152</v>
      </c>
      <c r="C8" s="64">
        <f t="shared" si="1"/>
        <v>627965</v>
      </c>
      <c r="D8" s="64">
        <f>VLOOKUP(A8,'Step 4'!$A$3:$L$36,8,FALSE)</f>
        <v>21422</v>
      </c>
      <c r="E8" s="64">
        <f>VLOOKUP(A8,'Step 2'!$A$3:$L$36,8,FALSE)</f>
        <v>649387</v>
      </c>
    </row>
    <row r="9" spans="1:6" x14ac:dyDescent="0.2">
      <c r="A9" s="64" t="s">
        <v>50</v>
      </c>
      <c r="B9" s="64" t="s">
        <v>151</v>
      </c>
      <c r="C9" s="64">
        <f t="shared" si="1"/>
        <v>9984</v>
      </c>
      <c r="D9" s="64">
        <f>VLOOKUP(A9,'Step 4'!$A$3:$L$36,8,FALSE)</f>
        <v>461</v>
      </c>
      <c r="E9" s="64">
        <f>VLOOKUP(A9,'Step 2'!$A$3:$L$36,8,FALSE)</f>
        <v>10445</v>
      </c>
    </row>
    <row r="10" spans="1:6" x14ac:dyDescent="0.2">
      <c r="A10" s="64" t="s">
        <v>51</v>
      </c>
      <c r="B10" s="64" t="s">
        <v>150</v>
      </c>
      <c r="C10" s="64">
        <f t="shared" si="1"/>
        <v>24507</v>
      </c>
      <c r="D10" s="64">
        <f>VLOOKUP(A10,'Step 4'!$A$3:$L$36,8,FALSE)</f>
        <v>668</v>
      </c>
      <c r="E10" s="64">
        <f>VLOOKUP(A10,'Step 2'!$A$3:$L$36,8,FALSE)</f>
        <v>25175</v>
      </c>
    </row>
    <row r="11" spans="1:6" x14ac:dyDescent="0.2">
      <c r="A11" s="64" t="s">
        <v>56</v>
      </c>
      <c r="B11" s="64" t="s">
        <v>149</v>
      </c>
      <c r="C11" s="64">
        <f t="shared" si="1"/>
        <v>189515</v>
      </c>
      <c r="D11" s="64">
        <f>VLOOKUP(A11,'Step 4'!$A$3:$L$36,8,FALSE)</f>
        <v>6689</v>
      </c>
      <c r="E11" s="64">
        <f>VLOOKUP(A11,'Step 2'!$A$3:$L$36,8,FALSE)</f>
        <v>196204</v>
      </c>
    </row>
    <row r="12" spans="1:6" x14ac:dyDescent="0.2">
      <c r="A12" s="64" t="s">
        <v>57</v>
      </c>
      <c r="B12" s="64" t="s">
        <v>148</v>
      </c>
      <c r="C12" s="64">
        <f t="shared" si="1"/>
        <v>72920</v>
      </c>
      <c r="D12" s="64">
        <f>VLOOKUP(A12,'Step 4'!$A$3:$L$36,8,FALSE)</f>
        <v>2798</v>
      </c>
      <c r="E12" s="64">
        <f>VLOOKUP(A12,'Step 2'!$A$3:$L$36,8,FALSE)</f>
        <v>75718</v>
      </c>
    </row>
    <row r="13" spans="1:6" x14ac:dyDescent="0.2">
      <c r="A13" s="64" t="s">
        <v>61</v>
      </c>
      <c r="B13" s="64" t="s">
        <v>147</v>
      </c>
      <c r="C13" s="64">
        <f t="shared" si="1"/>
        <v>47463</v>
      </c>
      <c r="D13" s="64">
        <f>VLOOKUP(A13,'Step 4'!$A$3:$L$36,8,FALSE)</f>
        <v>2235</v>
      </c>
      <c r="E13" s="64">
        <f>VLOOKUP(A13,'Step 2'!$A$3:$L$36,8,FALSE)</f>
        <v>49698</v>
      </c>
    </row>
    <row r="14" spans="1:6" x14ac:dyDescent="0.2">
      <c r="A14" s="64" t="s">
        <v>62</v>
      </c>
      <c r="B14" s="64" t="s">
        <v>146</v>
      </c>
      <c r="C14" s="64">
        <f t="shared" si="1"/>
        <v>511124</v>
      </c>
      <c r="D14" s="64">
        <f>VLOOKUP(A14,'Step 4'!$A$3:$L$36,8,FALSE)</f>
        <v>28865</v>
      </c>
      <c r="E14" s="64">
        <f>VLOOKUP(A14,'Step 2'!$A$3:$L$36,8,FALSE)</f>
        <v>539989</v>
      </c>
    </row>
    <row r="15" spans="1:6" x14ac:dyDescent="0.2">
      <c r="A15" s="64" t="s">
        <v>63</v>
      </c>
      <c r="B15" s="64" t="s">
        <v>145</v>
      </c>
      <c r="C15" s="64">
        <f t="shared" si="1"/>
        <v>43907</v>
      </c>
      <c r="D15" s="64">
        <f>VLOOKUP(A15,'Step 4'!$A$3:$L$36,8,FALSE)</f>
        <v>2424</v>
      </c>
      <c r="E15" s="64">
        <f>VLOOKUP(A15,'Step 2'!$A$3:$L$36,8,FALSE)</f>
        <v>46331</v>
      </c>
    </row>
    <row r="16" spans="1:6" x14ac:dyDescent="0.2">
      <c r="A16" s="64" t="s">
        <v>65</v>
      </c>
      <c r="B16" s="64" t="s">
        <v>144</v>
      </c>
      <c r="C16" s="64">
        <f t="shared" si="1"/>
        <v>378983</v>
      </c>
      <c r="D16" s="64">
        <f>VLOOKUP(A16,'Step 4'!$A$3:$L$36,8,FALSE)</f>
        <v>23062</v>
      </c>
      <c r="E16" s="64">
        <f>VLOOKUP(A16,'Step 2'!$A$3:$L$36,8,FALSE)</f>
        <v>402045</v>
      </c>
    </row>
    <row r="17" spans="1:12" x14ac:dyDescent="0.2">
      <c r="A17" s="64" t="s">
        <v>67</v>
      </c>
      <c r="B17" s="64" t="s">
        <v>143</v>
      </c>
      <c r="C17" s="64">
        <f t="shared" si="1"/>
        <v>59217</v>
      </c>
      <c r="D17" s="64">
        <f>VLOOKUP(A17,'Step 4'!$A$3:$L$36,8,FALSE)</f>
        <v>2598</v>
      </c>
      <c r="E17" s="64">
        <f>VLOOKUP(A17,'Step 2'!$A$3:$L$36,8,FALSE)</f>
        <v>61815</v>
      </c>
    </row>
    <row r="18" spans="1:12" x14ac:dyDescent="0.2">
      <c r="A18" s="64" t="s">
        <v>72</v>
      </c>
      <c r="B18" s="64" t="s">
        <v>142</v>
      </c>
      <c r="C18" s="64">
        <f t="shared" si="1"/>
        <v>46065</v>
      </c>
      <c r="D18" s="64">
        <f>VLOOKUP(A18,'Step 4'!$A$3:$L$36,8,FALSE)</f>
        <v>2092</v>
      </c>
      <c r="E18" s="64">
        <f>VLOOKUP(A18,'Step 2'!$A$3:$L$36,8,FALSE)</f>
        <v>48157</v>
      </c>
    </row>
    <row r="19" spans="1:12" x14ac:dyDescent="0.2">
      <c r="A19" s="64" t="s">
        <v>73</v>
      </c>
      <c r="B19" s="64" t="s">
        <v>141</v>
      </c>
      <c r="C19" s="64">
        <f t="shared" si="1"/>
        <v>5791195</v>
      </c>
      <c r="D19" s="64">
        <f>VLOOKUP(A19,'Step 4'!$A$3:$L$36,8,FALSE)</f>
        <v>216991</v>
      </c>
      <c r="E19" s="64">
        <f>VLOOKUP(A19,'Step 2'!$A$3:$L$36,8,FALSE)</f>
        <v>6008186</v>
      </c>
    </row>
    <row r="20" spans="1:12" x14ac:dyDescent="0.2">
      <c r="A20" s="64" t="s">
        <v>74</v>
      </c>
      <c r="B20" s="64" t="s">
        <v>140</v>
      </c>
      <c r="C20" s="64">
        <f t="shared" si="1"/>
        <v>106173</v>
      </c>
      <c r="D20" s="64">
        <f>VLOOKUP(A20,'Step 4'!$A$3:$L$36,8,FALSE)</f>
        <v>3942</v>
      </c>
      <c r="E20" s="64">
        <f>VLOOKUP(A20,'Step 2'!$A$3:$L$36,8,FALSE)</f>
        <v>110115</v>
      </c>
    </row>
    <row r="21" spans="1:12" x14ac:dyDescent="0.2">
      <c r="A21" s="64" t="s">
        <v>43</v>
      </c>
      <c r="B21" s="64" t="s">
        <v>139</v>
      </c>
      <c r="C21" s="64">
        <f t="shared" si="1"/>
        <v>591650</v>
      </c>
      <c r="D21" s="64">
        <f>VLOOKUP(A21,'Step 4'!$A$3:$L$36,8,FALSE)</f>
        <v>28375</v>
      </c>
      <c r="E21" s="64">
        <f>VLOOKUP(A21,'Step 2'!$A$3:$L$36,8,FALSE)</f>
        <v>620025</v>
      </c>
    </row>
    <row r="22" spans="1:12" x14ac:dyDescent="0.2">
      <c r="A22" s="64"/>
      <c r="B22" s="64"/>
    </row>
    <row r="23" spans="1:12" x14ac:dyDescent="0.2">
      <c r="A23" s="64"/>
      <c r="B23" s="64"/>
    </row>
    <row r="24" spans="1:12" x14ac:dyDescent="0.2">
      <c r="A24" s="64"/>
      <c r="B24" s="64"/>
    </row>
    <row r="25" spans="1:12" x14ac:dyDescent="0.2">
      <c r="A25" s="64"/>
      <c r="B25" s="69" t="s">
        <v>204</v>
      </c>
      <c r="C25" s="73">
        <f>National!M19</f>
        <v>4.7</v>
      </c>
    </row>
    <row r="26" spans="1:12" x14ac:dyDescent="0.2">
      <c r="A26" s="64"/>
      <c r="B26" s="69"/>
      <c r="C26" s="73"/>
    </row>
    <row r="27" spans="1:12" x14ac:dyDescent="0.2">
      <c r="A27" s="64"/>
      <c r="B27" s="69"/>
      <c r="C27" s="73"/>
    </row>
    <row r="28" spans="1:12" x14ac:dyDescent="0.2">
      <c r="A28" s="64"/>
      <c r="B28" s="64"/>
    </row>
    <row r="29" spans="1:12" ht="40.5" customHeight="1" x14ac:dyDescent="0.2">
      <c r="B29" s="64"/>
      <c r="C29" s="99" t="s">
        <v>203</v>
      </c>
      <c r="D29" s="100"/>
      <c r="E29" s="101"/>
      <c r="F29" s="102" t="str">
        <f>C3</f>
        <v>July 2017 - June 2019</v>
      </c>
      <c r="G29" s="103"/>
      <c r="H29" s="104"/>
      <c r="I29" s="105" t="str">
        <f>"Number, "&amp;C3&amp;" (Census share * 24-month total)"</f>
        <v>Number, July 2017 - June 2019 (Census share * 24-month total)</v>
      </c>
      <c r="J29" s="106"/>
      <c r="K29" s="106"/>
      <c r="L29" s="107"/>
    </row>
    <row r="30" spans="1:12" ht="23.25" customHeight="1" x14ac:dyDescent="0.2">
      <c r="B30" s="64"/>
      <c r="C30" s="68" t="s">
        <v>198</v>
      </c>
      <c r="D30" s="68" t="s">
        <v>197</v>
      </c>
      <c r="E30" s="68" t="s">
        <v>202</v>
      </c>
      <c r="F30" s="68" t="s">
        <v>198</v>
      </c>
      <c r="G30" s="68" t="s">
        <v>197</v>
      </c>
      <c r="H30" s="68" t="s">
        <v>202</v>
      </c>
      <c r="I30" s="67" t="s">
        <v>198</v>
      </c>
      <c r="J30" s="67" t="s">
        <v>197</v>
      </c>
      <c r="K30" s="67" t="s">
        <v>201</v>
      </c>
      <c r="L30" s="66" t="s">
        <v>93</v>
      </c>
    </row>
    <row r="31" spans="1:12" x14ac:dyDescent="0.2">
      <c r="A31" s="48" t="str">
        <f>LEFT(B31,FIND("(",B31)-2)&amp;", Nevada"</f>
        <v>Lander County, Nevada</v>
      </c>
      <c r="B31" s="48" t="s">
        <v>138</v>
      </c>
      <c r="C31" s="65">
        <f>VLOOKUP($B31,'Census shares'!$A$5:$G$105,3,FALSE)</f>
        <v>4.7746999999999998E-2</v>
      </c>
      <c r="D31" s="65">
        <f>VLOOKUP($B31,'Census shares'!$A$5:$G$105,5,FALSE)</f>
        <v>0.21052599999999999</v>
      </c>
      <c r="E31" s="65">
        <f>VLOOKUP($B31,'Census shares'!$A$5:$G$105,7,FALSE)</f>
        <v>6.2870999999999996E-2</v>
      </c>
      <c r="F31" s="64">
        <f>VLOOKUP(A31,$B$5:$E$21,2,FALSE)</f>
        <v>72920</v>
      </c>
      <c r="G31" s="64">
        <f>VLOOKUP(A31,$B$5:$E$21,3,FALSE)</f>
        <v>2798</v>
      </c>
      <c r="H31" s="64">
        <f>VLOOKUP(A31,$B$5:$E$21,4,FALSE)</f>
        <v>75718</v>
      </c>
      <c r="I31" s="63">
        <f>C31*F31</f>
        <v>3481.7112399999996</v>
      </c>
      <c r="J31" s="62">
        <f>D31*G31</f>
        <v>589.05174799999998</v>
      </c>
      <c r="K31" s="61">
        <f>I31+J31</f>
        <v>4070.7629879999995</v>
      </c>
      <c r="L31" s="60">
        <f>J31/K31</f>
        <v>0.1447030322660485</v>
      </c>
    </row>
    <row r="32" spans="1:12" x14ac:dyDescent="0.2">
      <c r="B32" s="70" t="s">
        <v>206</v>
      </c>
      <c r="C32" s="65"/>
      <c r="D32" s="65"/>
      <c r="E32" s="65"/>
      <c r="F32" s="64"/>
      <c r="G32" s="64"/>
      <c r="H32" s="64"/>
      <c r="I32" s="59">
        <f>SUM(I31:I31)</f>
        <v>3481.7112399999996</v>
      </c>
      <c r="J32" s="59">
        <f>SUM(J31:J31)</f>
        <v>589.05174799999998</v>
      </c>
      <c r="K32" s="59">
        <f>SUM(K31:K31)</f>
        <v>4070.7629879999995</v>
      </c>
      <c r="L32" s="58">
        <f>ROUND((TRUNC((J32/K32),4)*100),1)</f>
        <v>14.5</v>
      </c>
    </row>
    <row r="33" spans="1:12" x14ac:dyDescent="0.2">
      <c r="C33" s="65"/>
      <c r="D33" s="65"/>
      <c r="E33" s="65"/>
      <c r="F33" s="64"/>
      <c r="G33" s="64"/>
      <c r="H33" s="64"/>
      <c r="I33" s="59"/>
      <c r="J33" s="59"/>
      <c r="K33" s="59"/>
      <c r="L33" s="58"/>
    </row>
    <row r="34" spans="1:12" x14ac:dyDescent="0.2">
      <c r="A34" s="48" t="str">
        <f>LEFT(B34,FIND("(",B34)-2)&amp;", Nevada"</f>
        <v>Lyon County, Nevada</v>
      </c>
      <c r="B34" s="48" t="s">
        <v>137</v>
      </c>
      <c r="C34" s="65">
        <f>VLOOKUP($B34,'Census shares'!$A$5:$G$105,3,FALSE)</f>
        <v>6.0530000000000002E-3</v>
      </c>
      <c r="D34" s="65">
        <f>VLOOKUP($B34,'Census shares'!$A$5:$G$105,5,FALSE)</f>
        <v>2.7844000000000001E-2</v>
      </c>
      <c r="E34" s="65">
        <f>VLOOKUP($B34,'Census shares'!$A$5:$G$105,7,FALSE)</f>
        <v>7.9410000000000001E-3</v>
      </c>
      <c r="F34" s="64">
        <f>VLOOKUP(A34,$B$5:$E$21,2,FALSE)</f>
        <v>511124</v>
      </c>
      <c r="G34" s="64">
        <f>VLOOKUP(A34,$B$5:$E$21,3,FALSE)</f>
        <v>28865</v>
      </c>
      <c r="H34" s="64">
        <f>VLOOKUP(A34,$B$5:$E$21,4,FALSE)</f>
        <v>539989</v>
      </c>
      <c r="I34" s="63">
        <f>C34*F34</f>
        <v>3093.833572</v>
      </c>
      <c r="J34" s="62">
        <f>D34*G34</f>
        <v>803.71706000000006</v>
      </c>
      <c r="K34" s="61">
        <f>I34+J34</f>
        <v>3897.550632</v>
      </c>
      <c r="L34" s="60">
        <f>J34/K34</f>
        <v>0.20621080670543551</v>
      </c>
    </row>
    <row r="35" spans="1:12" x14ac:dyDescent="0.2">
      <c r="B35" s="71" t="s">
        <v>207</v>
      </c>
      <c r="C35" s="65"/>
      <c r="D35" s="65"/>
      <c r="E35" s="65"/>
      <c r="F35" s="64"/>
      <c r="G35" s="64"/>
      <c r="H35" s="64"/>
      <c r="I35" s="59">
        <f>SUM(I34:I34)</f>
        <v>3093.833572</v>
      </c>
      <c r="J35" s="59">
        <f>SUM(J34:J34)</f>
        <v>803.71706000000006</v>
      </c>
      <c r="K35" s="59">
        <f>SUM(K34:K34)</f>
        <v>3897.550632</v>
      </c>
      <c r="L35" s="58">
        <f>ROUND((TRUNC((J35/K35),4)*100),1)</f>
        <v>20.6</v>
      </c>
    </row>
    <row r="36" spans="1:12" x14ac:dyDescent="0.2">
      <c r="C36" s="65"/>
      <c r="D36" s="65"/>
      <c r="E36" s="65"/>
      <c r="F36" s="64"/>
      <c r="G36" s="64"/>
      <c r="H36" s="64"/>
      <c r="I36" s="63"/>
      <c r="J36" s="62"/>
      <c r="K36" s="61"/>
      <c r="L36" s="60"/>
    </row>
    <row r="37" spans="1:12" x14ac:dyDescent="0.2">
      <c r="A37" s="48" t="str">
        <f>LEFT(B37,FIND("(",B37)-2)&amp;", Nevada"</f>
        <v>Carson City, Nevada</v>
      </c>
      <c r="B37" s="48" t="s">
        <v>136</v>
      </c>
      <c r="C37" s="65">
        <f>VLOOKUP($B37,'Census shares'!$A$5:$G$105,3,FALSE)</f>
        <v>3.9439999999999996E-3</v>
      </c>
      <c r="D37" s="65">
        <f>VLOOKUP($B37,'Census shares'!$A$5:$G$105,5,FALSE)</f>
        <v>1.3905000000000001E-2</v>
      </c>
      <c r="E37" s="65">
        <f>VLOOKUP($B37,'Census shares'!$A$5:$G$105,7,FALSE)</f>
        <v>4.5599999999999998E-3</v>
      </c>
      <c r="F37" s="64">
        <f>VLOOKUP(A37,$B$5:$E$21,2,FALSE)</f>
        <v>591650</v>
      </c>
      <c r="G37" s="64">
        <f>VLOOKUP(A37,$B$5:$E$21,3,FALSE)</f>
        <v>28375</v>
      </c>
      <c r="H37" s="64">
        <f>VLOOKUP(A37,$B$5:$E$21,4,FALSE)</f>
        <v>620025</v>
      </c>
      <c r="I37" s="63">
        <f>C37*F37</f>
        <v>2333.4675999999999</v>
      </c>
      <c r="J37" s="62">
        <f>D37*G37</f>
        <v>394.55437499999999</v>
      </c>
      <c r="K37" s="61">
        <f>I37+J37</f>
        <v>2728.0219750000001</v>
      </c>
      <c r="L37" s="60">
        <f>J37/K37</f>
        <v>0.14463020408770716</v>
      </c>
    </row>
    <row r="38" spans="1:12" x14ac:dyDescent="0.2">
      <c r="B38" s="71" t="s">
        <v>208</v>
      </c>
      <c r="C38" s="65"/>
      <c r="D38" s="65"/>
      <c r="E38" s="65"/>
      <c r="F38" s="64"/>
      <c r="G38" s="64"/>
      <c r="H38" s="64"/>
      <c r="I38" s="59">
        <f>SUM(I37)</f>
        <v>2333.4675999999999</v>
      </c>
      <c r="J38" s="59">
        <f>SUM(J37)</f>
        <v>394.55437499999999</v>
      </c>
      <c r="K38" s="59">
        <f>SUM(K37)</f>
        <v>2728.0219750000001</v>
      </c>
      <c r="L38" s="58">
        <f>ROUND((TRUNC((J38/K38),4)*100),1)</f>
        <v>14.5</v>
      </c>
    </row>
    <row r="39" spans="1:12" x14ac:dyDescent="0.2">
      <c r="C39" s="65"/>
      <c r="D39" s="65"/>
      <c r="E39" s="65"/>
      <c r="F39" s="64"/>
      <c r="G39" s="64"/>
      <c r="H39" s="64"/>
      <c r="I39" s="63"/>
      <c r="J39" s="62"/>
      <c r="K39" s="61"/>
      <c r="L39" s="60"/>
    </row>
    <row r="40" spans="1:12" x14ac:dyDescent="0.2">
      <c r="A40" s="48" t="str">
        <f>LEFT(B40,FIND("(",B40)-2)&amp;", Nevada"</f>
        <v>Douglas County, Nevada</v>
      </c>
      <c r="B40" s="48" t="s">
        <v>135</v>
      </c>
      <c r="C40" s="65">
        <f>VLOOKUP($B40,'Census shares'!$A$5:$G$105,3,FALSE)</f>
        <v>5.398E-3</v>
      </c>
      <c r="D40" s="65">
        <f>VLOOKUP($B40,'Census shares'!$A$5:$G$105,5,FALSE)</f>
        <v>3.8698000000000003E-2</v>
      </c>
      <c r="E40" s="65">
        <f>VLOOKUP($B40,'Census shares'!$A$5:$G$105,7,FALSE)</f>
        <v>7.1130000000000004E-3</v>
      </c>
      <c r="F40" s="64">
        <f>VLOOKUP(A40,$B$5:$E$21,2,FALSE)</f>
        <v>524895</v>
      </c>
      <c r="G40" s="64">
        <f>VLOOKUP(A40,$B$5:$E$21,3,FALSE)</f>
        <v>23839</v>
      </c>
      <c r="H40" s="64">
        <f>VLOOKUP(A40,$B$5:$E$21,4,FALSE)</f>
        <v>548734</v>
      </c>
      <c r="I40" s="63">
        <f>C40*F40</f>
        <v>2833.38321</v>
      </c>
      <c r="J40" s="62">
        <f>D40*G40</f>
        <v>922.52162200000009</v>
      </c>
      <c r="K40" s="61">
        <f>I40+J40</f>
        <v>3755.9048320000002</v>
      </c>
      <c r="L40" s="60">
        <f>J40/K40</f>
        <v>0.24561900880453408</v>
      </c>
    </row>
    <row r="41" spans="1:12" x14ac:dyDescent="0.2">
      <c r="B41" s="71" t="s">
        <v>209</v>
      </c>
      <c r="C41" s="65"/>
      <c r="D41" s="65"/>
      <c r="E41" s="65"/>
      <c r="F41" s="64"/>
      <c r="I41" s="59">
        <f>SUM(I40)</f>
        <v>2833.38321</v>
      </c>
      <c r="J41" s="59">
        <f>SUM(J40)</f>
        <v>922.52162200000009</v>
      </c>
      <c r="K41" s="59">
        <f>SUM(K40)</f>
        <v>3755.9048320000002</v>
      </c>
      <c r="L41" s="58">
        <f>ROUND((TRUNC((J41/K41),4)*100),1)</f>
        <v>24.6</v>
      </c>
    </row>
    <row r="42" spans="1:12" x14ac:dyDescent="0.2">
      <c r="C42" s="65"/>
      <c r="D42" s="65"/>
      <c r="E42" s="65"/>
      <c r="F42" s="64"/>
      <c r="G42" s="64"/>
      <c r="H42" s="64"/>
      <c r="I42" s="63"/>
      <c r="J42" s="62"/>
      <c r="K42" s="61"/>
      <c r="L42" s="60"/>
    </row>
    <row r="43" spans="1:12" x14ac:dyDescent="0.2">
      <c r="A43" s="48" t="str">
        <f>LEFT(B43,FIND("(",B43)-2)&amp;", Nevada"</f>
        <v>Elko County, Nevada</v>
      </c>
      <c r="B43" s="48" t="s">
        <v>134</v>
      </c>
      <c r="C43" s="65">
        <f>VLOOKUP($B43,'Census shares'!$A$5:$G$105,3,FALSE)</f>
        <v>1.5741999999999999E-2</v>
      </c>
      <c r="D43" s="65">
        <f>VLOOKUP($B43,'Census shares'!$A$5:$G$105,5,FALSE)</f>
        <v>7.3954000000000006E-2</v>
      </c>
      <c r="E43" s="65">
        <f>VLOOKUP($B43,'Census shares'!$A$5:$G$105,7,FALSE)</f>
        <v>1.8384000000000001E-2</v>
      </c>
      <c r="F43" s="64">
        <f>VLOOKUP(A43,$B$5:$E$21,2,FALSE)</f>
        <v>627965</v>
      </c>
      <c r="G43" s="64">
        <f>VLOOKUP(A43,$B$5:$E$21,3,FALSE)</f>
        <v>21422</v>
      </c>
      <c r="H43" s="64">
        <f>VLOOKUP(A43,$B$5:$E$21,4,FALSE)</f>
        <v>649387</v>
      </c>
      <c r="I43" s="63">
        <f>C43*F43</f>
        <v>9885.4250299999985</v>
      </c>
      <c r="J43" s="62">
        <f>D43*G43</f>
        <v>1584.2425880000001</v>
      </c>
      <c r="K43" s="61">
        <f>I43+J43</f>
        <v>11469.667617999999</v>
      </c>
      <c r="L43" s="60">
        <f>J43/K43</f>
        <v>0.13812454211957795</v>
      </c>
    </row>
    <row r="44" spans="1:12" x14ac:dyDescent="0.2">
      <c r="B44" s="71" t="s">
        <v>210</v>
      </c>
      <c r="C44" s="65"/>
      <c r="D44" s="65"/>
      <c r="E44" s="65"/>
      <c r="F44" s="64"/>
      <c r="I44" s="59">
        <f>SUM(I43:I43)</f>
        <v>9885.4250299999985</v>
      </c>
      <c r="J44" s="59">
        <f>SUM(J43:J43)</f>
        <v>1584.2425880000001</v>
      </c>
      <c r="K44" s="59">
        <f>SUM(K43:K43)</f>
        <v>11469.667617999999</v>
      </c>
      <c r="L44" s="58">
        <f>ROUND((TRUNC((J44/K44),4)*100),1)</f>
        <v>13.8</v>
      </c>
    </row>
    <row r="45" spans="1:12" x14ac:dyDescent="0.2">
      <c r="C45" s="65"/>
      <c r="D45" s="65"/>
      <c r="E45" s="65"/>
      <c r="F45" s="64"/>
      <c r="G45" s="64"/>
      <c r="H45" s="64"/>
      <c r="I45" s="63"/>
      <c r="J45" s="62"/>
      <c r="K45" s="61"/>
      <c r="L45" s="60"/>
    </row>
    <row r="46" spans="1:12" x14ac:dyDescent="0.2">
      <c r="A46" s="48" t="str">
        <f>LEFT(B46,FIND("(",B46)-2)&amp;", Nevada"</f>
        <v>Nye County, Nevada</v>
      </c>
      <c r="B46" s="48" t="s">
        <v>133</v>
      </c>
      <c r="C46" s="65">
        <f>VLOOKUP($B46,'Census shares'!$A$5:$G$105,3,FALSE)</f>
        <v>9.6869999999999994E-3</v>
      </c>
      <c r="D46" s="65">
        <f>VLOOKUP($B46,'Census shares'!$A$5:$G$105,5,FALSE)</f>
        <v>9.1680000000000008E-3</v>
      </c>
      <c r="E46" s="65">
        <f>VLOOKUP($B46,'Census shares'!$A$5:$G$105,7,FALSE)</f>
        <v>9.6380000000000007E-3</v>
      </c>
      <c r="F46" s="64">
        <f>VLOOKUP(A46,$B$5:$E$21,2,FALSE)</f>
        <v>378983</v>
      </c>
      <c r="G46" s="64">
        <f>VLOOKUP(A46,$B$5:$E$21,3,FALSE)</f>
        <v>23062</v>
      </c>
      <c r="H46" s="64">
        <f>VLOOKUP(A46,$B$5:$E$21,4,FALSE)</f>
        <v>402045</v>
      </c>
      <c r="I46" s="63">
        <f>C46*F46</f>
        <v>3671.2083209999996</v>
      </c>
      <c r="J46" s="62">
        <f>D46*G46</f>
        <v>211.43241600000002</v>
      </c>
      <c r="K46" s="61">
        <f>I46+J46</f>
        <v>3882.6407369999997</v>
      </c>
      <c r="L46" s="60">
        <f>J46/K46</f>
        <v>5.4455827958825649E-2</v>
      </c>
    </row>
    <row r="47" spans="1:12" x14ac:dyDescent="0.2">
      <c r="B47" s="71" t="s">
        <v>211</v>
      </c>
      <c r="C47" s="65"/>
      <c r="D47" s="65"/>
      <c r="E47" s="65"/>
      <c r="F47" s="64"/>
      <c r="G47" s="64"/>
      <c r="H47" s="64"/>
      <c r="I47" s="59">
        <f>SUM(I46)</f>
        <v>3671.2083209999996</v>
      </c>
      <c r="J47" s="59">
        <f>SUM(J46)</f>
        <v>211.43241600000002</v>
      </c>
      <c r="K47" s="59">
        <f>SUM(K46)</f>
        <v>3882.6407369999997</v>
      </c>
      <c r="L47" s="58">
        <f>ROUND((TRUNC((J47/K47),4)*100),1)</f>
        <v>5.4</v>
      </c>
    </row>
    <row r="48" spans="1:12" x14ac:dyDescent="0.2">
      <c r="C48" s="65"/>
      <c r="D48" s="65"/>
      <c r="E48" s="65"/>
      <c r="F48" s="64"/>
      <c r="G48" s="64"/>
      <c r="H48" s="64"/>
      <c r="I48" s="63"/>
      <c r="J48" s="62"/>
      <c r="K48" s="61"/>
      <c r="L48" s="60"/>
    </row>
    <row r="49" spans="1:12" x14ac:dyDescent="0.2">
      <c r="A49" s="48" t="str">
        <f>LEFT(B49,FIND("(",B49)-2)&amp;", Nevada"</f>
        <v>Elko County, Nevada</v>
      </c>
      <c r="B49" s="48" t="s">
        <v>132</v>
      </c>
      <c r="C49" s="65">
        <f>VLOOKUP($B49,'Census shares'!$A$5:$G$105,3,FALSE)</f>
        <v>1.857E-2</v>
      </c>
      <c r="D49" s="65">
        <f>VLOOKUP($B49,'Census shares'!$A$5:$G$105,5,FALSE)</f>
        <v>2.6526999999999998E-2</v>
      </c>
      <c r="E49" s="65">
        <f>VLOOKUP($B49,'Census shares'!$A$5:$G$105,7,FALSE)</f>
        <v>1.8931E-2</v>
      </c>
      <c r="F49" s="64">
        <f>VLOOKUP(A49,$B$5:$E$21,2,FALSE)</f>
        <v>627965</v>
      </c>
      <c r="G49" s="64">
        <f>VLOOKUP(A49,$B$5:$E$21,3,FALSE)</f>
        <v>21422</v>
      </c>
      <c r="H49" s="64">
        <f>VLOOKUP(A49,$B$5:$E$21,4,FALSE)</f>
        <v>649387</v>
      </c>
      <c r="I49" s="63">
        <f>C49*F49</f>
        <v>11661.31005</v>
      </c>
      <c r="J49" s="62">
        <f>D49*G49</f>
        <v>568.261394</v>
      </c>
      <c r="K49" s="61">
        <f>I49+J49</f>
        <v>12229.571443999999</v>
      </c>
      <c r="L49" s="60">
        <f>J49/K49</f>
        <v>4.6466173945841502E-2</v>
      </c>
    </row>
    <row r="50" spans="1:12" x14ac:dyDescent="0.2">
      <c r="B50" s="71" t="s">
        <v>212</v>
      </c>
      <c r="C50" s="65"/>
      <c r="D50" s="65"/>
      <c r="E50" s="65"/>
      <c r="F50" s="64"/>
      <c r="G50" s="64"/>
      <c r="H50" s="64"/>
      <c r="I50" s="59">
        <f>SUM(I49:I49)</f>
        <v>11661.31005</v>
      </c>
      <c r="J50" s="59">
        <f>SUM(J49:J49)</f>
        <v>568.261394</v>
      </c>
      <c r="K50" s="59">
        <f>SUM(K49:K49)</f>
        <v>12229.571443999999</v>
      </c>
      <c r="L50" s="58">
        <f>ROUND((TRUNC((J50/K50),4)*100),1)</f>
        <v>4.5999999999999996</v>
      </c>
    </row>
    <row r="51" spans="1:12" x14ac:dyDescent="0.2">
      <c r="C51" s="65"/>
      <c r="D51" s="65"/>
      <c r="E51" s="65"/>
      <c r="F51" s="64"/>
      <c r="G51" s="64"/>
      <c r="H51" s="64"/>
      <c r="I51" s="63"/>
      <c r="J51" s="62"/>
      <c r="K51" s="61"/>
      <c r="L51" s="60"/>
    </row>
    <row r="52" spans="1:12" x14ac:dyDescent="0.2">
      <c r="A52" s="48" t="str">
        <f>LEFT(B52,FIND("(",B52)-2)&amp;", Nevada"</f>
        <v>White Pine County, Nevada</v>
      </c>
      <c r="B52" s="48" t="s">
        <v>131</v>
      </c>
      <c r="C52" s="65">
        <f>VLOOKUP($B52,'Census shares'!$A$5:$G$105,3,FALSE)</f>
        <v>1.9966999999999999E-2</v>
      </c>
      <c r="D52" s="65">
        <f>VLOOKUP($B52,'Census shares'!$A$5:$G$105,5,FALSE)</f>
        <v>3.4245999999999999E-2</v>
      </c>
      <c r="E52" s="65">
        <f>VLOOKUP($B52,'Census shares'!$A$5:$G$105,7,FALSE)</f>
        <v>2.0514999999999999E-2</v>
      </c>
      <c r="F52" s="64">
        <f>VLOOKUP(A52,$B$5:$E$21,2,FALSE)</f>
        <v>106173</v>
      </c>
      <c r="G52" s="64">
        <f>VLOOKUP(A52,$B$5:$E$21,3,FALSE)</f>
        <v>3942</v>
      </c>
      <c r="H52" s="64">
        <f>VLOOKUP(A52,$B$5:$E$21,4,FALSE)</f>
        <v>110115</v>
      </c>
      <c r="I52" s="63">
        <f>C52*F52</f>
        <v>2119.956291</v>
      </c>
      <c r="J52" s="62">
        <f>D52*G52</f>
        <v>134.99773199999998</v>
      </c>
      <c r="K52" s="61">
        <f>I52+J52</f>
        <v>2254.9540229999998</v>
      </c>
      <c r="L52" s="60">
        <f>J52/K52</f>
        <v>5.9867177167718243E-2</v>
      </c>
    </row>
    <row r="53" spans="1:12" x14ac:dyDescent="0.2">
      <c r="B53" s="71" t="s">
        <v>213</v>
      </c>
      <c r="C53" s="65"/>
      <c r="D53" s="65"/>
      <c r="E53" s="65"/>
      <c r="F53" s="64"/>
      <c r="G53" s="64"/>
      <c r="H53" s="64"/>
      <c r="I53" s="59">
        <f>SUM(I52:I52)</f>
        <v>2119.956291</v>
      </c>
      <c r="J53" s="59">
        <f>SUM(J52:J52)</f>
        <v>134.99773199999998</v>
      </c>
      <c r="K53" s="59">
        <f>SUM(K52:K52)</f>
        <v>2254.9540229999998</v>
      </c>
      <c r="L53" s="58">
        <f>ROUND((TRUNC((J53/K53),4)*100),1)</f>
        <v>6</v>
      </c>
    </row>
    <row r="54" spans="1:12" x14ac:dyDescent="0.2">
      <c r="C54" s="65"/>
      <c r="D54" s="65"/>
      <c r="E54" s="65"/>
      <c r="F54" s="64"/>
      <c r="I54" s="59"/>
      <c r="J54" s="59"/>
      <c r="K54" s="59"/>
      <c r="L54" s="58"/>
    </row>
    <row r="55" spans="1:12" x14ac:dyDescent="0.2">
      <c r="A55" s="48" t="str">
        <f t="shared" ref="A55" si="2">LEFT(B55,FIND("(",B55)-2)&amp;", Nevada"</f>
        <v>Churchill County, Nevada</v>
      </c>
      <c r="B55" s="48" t="s">
        <v>130</v>
      </c>
      <c r="C55" s="65">
        <f>VLOOKUP($B55,'Census shares'!$A$5:$G$105,3,FALSE)</f>
        <v>2.6819999999999999E-3</v>
      </c>
      <c r="D55" s="65">
        <f>VLOOKUP($B55,'Census shares'!$A$5:$G$105,5,FALSE)</f>
        <v>1.6619999999999999E-2</v>
      </c>
      <c r="E55" s="65">
        <f>VLOOKUP($B55,'Census shares'!$A$5:$G$105,7,FALSE)</f>
        <v>3.6840000000000002E-3</v>
      </c>
      <c r="F55" s="64">
        <f t="shared" ref="F55" si="3">VLOOKUP(A55,$B$5:$E$21,2,FALSE)</f>
        <v>255310</v>
      </c>
      <c r="G55" s="64">
        <f t="shared" ref="G55" si="4">VLOOKUP(A55,$B$5:$E$21,3,FALSE)</f>
        <v>10404</v>
      </c>
      <c r="H55" s="64">
        <f t="shared" ref="H55" si="5">VLOOKUP(A55,$B$5:$E$21,4,FALSE)</f>
        <v>265714</v>
      </c>
      <c r="I55" s="63">
        <f t="shared" ref="I55" si="6">C55*F55</f>
        <v>684.74141999999995</v>
      </c>
      <c r="J55" s="62">
        <f t="shared" ref="J55" si="7">D55*G55</f>
        <v>172.91448</v>
      </c>
      <c r="K55" s="61">
        <f t="shared" ref="K55" si="8">I55+J55</f>
        <v>857.65589999999997</v>
      </c>
      <c r="L55" s="60">
        <f t="shared" ref="L55" si="9">J55/K55</f>
        <v>0.20161288460791793</v>
      </c>
    </row>
    <row r="56" spans="1:12" x14ac:dyDescent="0.2">
      <c r="A56" s="48" t="str">
        <f>LEFT(B56,FIND("(",B56)-2)&amp;", Nevada"</f>
        <v>Lyon County, Nevada</v>
      </c>
      <c r="B56" s="48" t="s">
        <v>129</v>
      </c>
      <c r="C56" s="65">
        <f>VLOOKUP($B56,'Census shares'!$A$5:$G$105,3,FALSE)</f>
        <v>0</v>
      </c>
      <c r="D56" s="65">
        <f>VLOOKUP($B56,'Census shares'!$A$5:$G$105,5,FALSE)</f>
        <v>0</v>
      </c>
      <c r="E56" s="65">
        <f>VLOOKUP($B56,'Census shares'!$A$5:$G$105,7,FALSE)</f>
        <v>0</v>
      </c>
      <c r="F56" s="64">
        <f>VLOOKUP(A56,$B$5:$E$21,2,FALSE)</f>
        <v>511124</v>
      </c>
      <c r="G56" s="64">
        <f>VLOOKUP(A56,$B$5:$E$21,3,FALSE)</f>
        <v>28865</v>
      </c>
      <c r="H56" s="64">
        <f>VLOOKUP(A56,$B$5:$E$21,4,FALSE)</f>
        <v>539989</v>
      </c>
      <c r="I56" s="63">
        <f>C56*F56</f>
        <v>0</v>
      </c>
      <c r="J56" s="62">
        <f>D56*G56</f>
        <v>0</v>
      </c>
      <c r="K56" s="61">
        <f>I56+J56</f>
        <v>0</v>
      </c>
      <c r="L56" s="60" t="e">
        <f>J56/K56</f>
        <v>#DIV/0!</v>
      </c>
    </row>
    <row r="57" spans="1:12" x14ac:dyDescent="0.2">
      <c r="B57" s="71" t="s">
        <v>353</v>
      </c>
      <c r="C57" s="65"/>
      <c r="D57" s="65"/>
      <c r="E57" s="65"/>
      <c r="F57" s="64"/>
      <c r="G57" s="64"/>
      <c r="H57" s="64"/>
      <c r="I57" s="59">
        <f>SUM(I55:I56)</f>
        <v>684.74141999999995</v>
      </c>
      <c r="J57" s="59">
        <f>SUM(J55:J56)</f>
        <v>172.91448</v>
      </c>
      <c r="K57" s="59">
        <f>SUM(K55:K56)</f>
        <v>857.65589999999997</v>
      </c>
      <c r="L57" s="58">
        <f>ROUND((TRUNC((J57/K57),4)*100),1)</f>
        <v>20.2</v>
      </c>
    </row>
    <row r="58" spans="1:12" x14ac:dyDescent="0.2">
      <c r="B58" s="71"/>
      <c r="C58" s="65"/>
      <c r="D58" s="65"/>
      <c r="E58" s="65"/>
      <c r="F58" s="64"/>
      <c r="G58" s="64"/>
      <c r="H58" s="64"/>
      <c r="I58" s="59"/>
      <c r="J58" s="59"/>
      <c r="K58" s="59"/>
      <c r="L58" s="58"/>
    </row>
    <row r="59" spans="1:12" x14ac:dyDescent="0.2">
      <c r="A59" s="48" t="str">
        <f>LEFT(B59,FIND("(",B59)-2)&amp;", Nevada"</f>
        <v>Churchill County, Nevada</v>
      </c>
      <c r="B59" s="48" t="s">
        <v>128</v>
      </c>
      <c r="C59" s="65">
        <f>VLOOKUP($B59,'Census shares'!$A$5:$G$105,3,FALSE)</f>
        <v>2.7574999999999999E-2</v>
      </c>
      <c r="D59" s="65">
        <f>VLOOKUP($B59,'Census shares'!$A$5:$G$105,5,FALSE)</f>
        <v>6.3711000000000004E-2</v>
      </c>
      <c r="E59" s="65">
        <f>VLOOKUP($B59,'Census shares'!$A$5:$G$105,7,FALSE)</f>
        <v>3.0172999999999998E-2</v>
      </c>
      <c r="F59" s="64">
        <f>VLOOKUP(A59,$B$5:$E$21,2,FALSE)</f>
        <v>255310</v>
      </c>
      <c r="G59" s="64">
        <f>VLOOKUP(A59,$B$5:$E$21,3,FALSE)</f>
        <v>10404</v>
      </c>
      <c r="H59" s="64">
        <f>VLOOKUP(A59,$B$5:$E$21,4,FALSE)</f>
        <v>265714</v>
      </c>
      <c r="I59" s="63">
        <f>C59*F59</f>
        <v>7040.1732499999998</v>
      </c>
      <c r="J59" s="62">
        <f>D59*G59</f>
        <v>662.849244</v>
      </c>
      <c r="K59" s="61">
        <f>I59+J59</f>
        <v>7703.0224939999998</v>
      </c>
      <c r="L59" s="60">
        <f>J59/K59</f>
        <v>8.6050539838914308E-2</v>
      </c>
    </row>
    <row r="60" spans="1:12" x14ac:dyDescent="0.2">
      <c r="B60" s="71" t="s">
        <v>354</v>
      </c>
      <c r="C60" s="65"/>
      <c r="D60" s="65"/>
      <c r="E60" s="65"/>
      <c r="F60" s="64"/>
      <c r="G60" s="64"/>
      <c r="H60" s="64"/>
      <c r="I60" s="59">
        <f>SUM(I59:I59)</f>
        <v>7040.1732499999998</v>
      </c>
      <c r="J60" s="59">
        <f>SUM(J59:J59)</f>
        <v>662.849244</v>
      </c>
      <c r="K60" s="59">
        <f>SUM(K59:K59)</f>
        <v>7703.0224939999998</v>
      </c>
      <c r="L60" s="58">
        <f>ROUND((TRUNC((J60/K60),4)*100),1)</f>
        <v>8.6</v>
      </c>
    </row>
    <row r="61" spans="1:12" x14ac:dyDescent="0.2">
      <c r="C61" s="65"/>
      <c r="D61" s="65"/>
      <c r="E61" s="65"/>
      <c r="F61" s="64"/>
      <c r="G61" s="64"/>
      <c r="H61" s="64"/>
      <c r="I61" s="59"/>
      <c r="J61" s="59"/>
      <c r="K61" s="59"/>
      <c r="L61" s="58"/>
    </row>
    <row r="62" spans="1:12" x14ac:dyDescent="0.2">
      <c r="A62" s="48" t="str">
        <f>LEFT(B62,FIND("(",B62)-2)&amp;", Nevada"</f>
        <v>Humboldt County, Nevada</v>
      </c>
      <c r="B62" s="48" t="s">
        <v>127</v>
      </c>
      <c r="C62" s="65">
        <f>VLOOKUP($B62,'Census shares'!$A$5:$G$105,3,FALSE)</f>
        <v>9.4850000000000004E-3</v>
      </c>
      <c r="D62" s="65">
        <f>VLOOKUP($B62,'Census shares'!$A$5:$G$105,5,FALSE)</f>
        <v>4.8217999999999997E-2</v>
      </c>
      <c r="E62" s="65">
        <f>VLOOKUP($B62,'Census shares'!$A$5:$G$105,7,FALSE)</f>
        <v>1.1535E-2</v>
      </c>
      <c r="F62" s="64">
        <f>VLOOKUP(A62,$B$5:$E$21,2,FALSE)</f>
        <v>189515</v>
      </c>
      <c r="G62" s="64">
        <f>VLOOKUP(A62,$B$5:$E$21,3,FALSE)</f>
        <v>6689</v>
      </c>
      <c r="H62" s="64">
        <f>VLOOKUP(A62,$B$5:$E$21,4,FALSE)</f>
        <v>196204</v>
      </c>
      <c r="I62" s="63">
        <f>C62*F62</f>
        <v>1797.5497750000002</v>
      </c>
      <c r="J62" s="62">
        <f>D62*G62</f>
        <v>322.53020199999997</v>
      </c>
      <c r="K62" s="61">
        <f>I62+J62</f>
        <v>2120.0799770000003</v>
      </c>
      <c r="L62" s="60">
        <f>J62/K62</f>
        <v>0.15213114858826854</v>
      </c>
    </row>
    <row r="63" spans="1:12" x14ac:dyDescent="0.2">
      <c r="B63" s="71" t="s">
        <v>214</v>
      </c>
      <c r="C63" s="65"/>
      <c r="D63" s="65"/>
      <c r="E63" s="65"/>
      <c r="F63" s="64"/>
      <c r="G63" s="64"/>
      <c r="H63" s="64"/>
      <c r="I63" s="59">
        <f>SUM(I62)</f>
        <v>1797.5497750000002</v>
      </c>
      <c r="J63" s="59">
        <f>SUM(J62)</f>
        <v>322.53020199999997</v>
      </c>
      <c r="K63" s="59">
        <f>SUM(K62)</f>
        <v>2120.0799770000003</v>
      </c>
      <c r="L63" s="58">
        <f>ROUND((TRUNC((J63/K63),4)*100),1)</f>
        <v>15.2</v>
      </c>
    </row>
    <row r="64" spans="1:12" x14ac:dyDescent="0.2">
      <c r="C64" s="65"/>
      <c r="D64" s="65"/>
      <c r="E64" s="65"/>
      <c r="F64" s="64"/>
      <c r="G64" s="64"/>
      <c r="H64" s="64"/>
      <c r="I64" s="59"/>
      <c r="J64" s="59"/>
      <c r="K64" s="59"/>
      <c r="L64" s="58"/>
    </row>
    <row r="65" spans="1:12" x14ac:dyDescent="0.2">
      <c r="A65" s="48" t="str">
        <f>LEFT(B65,FIND("(",B65)-2)&amp;", Nevada"</f>
        <v>Clark County, Nevada</v>
      </c>
      <c r="B65" s="48" t="s">
        <v>126</v>
      </c>
      <c r="C65" s="65">
        <f>VLOOKUP($B65,'Census shares'!$A$5:$G$105,3,FALSE)</f>
        <v>3.6999999999999998E-5</v>
      </c>
      <c r="D65" s="65">
        <f>VLOOKUP($B65,'Census shares'!$A$5:$G$105,5,FALSE)</f>
        <v>0</v>
      </c>
      <c r="E65" s="65">
        <f>VLOOKUP($B65,'Census shares'!$A$5:$G$105,7,FALSE)</f>
        <v>3.4999999999999997E-5</v>
      </c>
      <c r="F65" s="64">
        <f>VLOOKUP(A65,$B$5:$E$21,2,FALSE)</f>
        <v>25076867</v>
      </c>
      <c r="G65" s="64">
        <f>VLOOKUP(A65,$B$5:$E$21,3,FALSE)</f>
        <v>1245757</v>
      </c>
      <c r="H65" s="64">
        <f>VLOOKUP(A65,$B$5:$E$21,4,FALSE)</f>
        <v>26322624</v>
      </c>
      <c r="I65" s="63">
        <f>C65*F65</f>
        <v>927.84407899999997</v>
      </c>
      <c r="J65" s="62">
        <f>D65*G65</f>
        <v>0</v>
      </c>
      <c r="K65" s="61">
        <f>I65+J65</f>
        <v>927.84407899999997</v>
      </c>
      <c r="L65" s="60">
        <f>J65/K65</f>
        <v>0</v>
      </c>
    </row>
    <row r="66" spans="1:12" x14ac:dyDescent="0.2">
      <c r="B66" s="71" t="s">
        <v>215</v>
      </c>
      <c r="C66" s="65"/>
      <c r="D66" s="65"/>
      <c r="E66" s="65"/>
      <c r="F66" s="64"/>
      <c r="G66" s="64"/>
      <c r="H66" s="64"/>
      <c r="I66" s="59">
        <f>SUM(I65:I65)</f>
        <v>927.84407899999997</v>
      </c>
      <c r="J66" s="59">
        <f>SUM(J65:J65)</f>
        <v>0</v>
      </c>
      <c r="K66" s="59">
        <f>SUM(K65:K65)</f>
        <v>927.84407899999997</v>
      </c>
      <c r="L66" s="58">
        <f>ROUND((TRUNC((J66/K66),4)*100),1)</f>
        <v>0</v>
      </c>
    </row>
    <row r="67" spans="1:12" x14ac:dyDescent="0.2">
      <c r="C67" s="65"/>
      <c r="D67" s="65"/>
      <c r="E67" s="65"/>
      <c r="F67" s="64"/>
      <c r="G67" s="64"/>
      <c r="H67" s="64"/>
      <c r="I67" s="63"/>
      <c r="J67" s="62"/>
      <c r="K67" s="61"/>
      <c r="L67" s="60"/>
    </row>
    <row r="68" spans="1:12" x14ac:dyDescent="0.2">
      <c r="A68" s="48" t="str">
        <f>LEFT(B68,FIND("(",B68)-2)&amp;", Nevada"</f>
        <v>White Pine County, Nevada</v>
      </c>
      <c r="B68" s="48" t="s">
        <v>125</v>
      </c>
      <c r="C68" s="65">
        <f>VLOOKUP($B68,'Census shares'!$A$5:$G$105,3,FALSE)</f>
        <v>1.3669999999999999E-3</v>
      </c>
      <c r="D68" s="65">
        <f>VLOOKUP($B68,'Census shares'!$A$5:$G$105,5,FALSE)</f>
        <v>0</v>
      </c>
      <c r="E68" s="65">
        <f>VLOOKUP($B68,'Census shares'!$A$5:$G$105,7,FALSE)</f>
        <v>1.315E-3</v>
      </c>
      <c r="F68" s="64">
        <f>VLOOKUP(A68,$B$5:$E$21,2,FALSE)</f>
        <v>106173</v>
      </c>
      <c r="G68" s="64">
        <f>VLOOKUP(A68,$B$5:$E$21,3,FALSE)</f>
        <v>3942</v>
      </c>
      <c r="H68" s="64">
        <f>VLOOKUP(A68,$B$5:$E$21,4,FALSE)</f>
        <v>110115</v>
      </c>
      <c r="I68" s="63">
        <f>C68*F68</f>
        <v>145.13849099999999</v>
      </c>
      <c r="J68" s="62">
        <f>D68*G68</f>
        <v>0</v>
      </c>
      <c r="K68" s="61">
        <f>I68+J68</f>
        <v>145.13849099999999</v>
      </c>
      <c r="L68" s="60">
        <f>J68/K68</f>
        <v>0</v>
      </c>
    </row>
    <row r="69" spans="1:12" x14ac:dyDescent="0.2">
      <c r="B69" s="71" t="s">
        <v>216</v>
      </c>
      <c r="I69" s="59">
        <f>SUM(I68:I68)</f>
        <v>145.13849099999999</v>
      </c>
      <c r="J69" s="59">
        <f>SUM(J68:J68)</f>
        <v>0</v>
      </c>
      <c r="K69" s="59">
        <f>SUM(K68:K68)</f>
        <v>145.13849099999999</v>
      </c>
      <c r="L69" s="58">
        <f>ROUND((TRUNC((J69/K69),4)*100),1)</f>
        <v>0</v>
      </c>
    </row>
    <row r="71" spans="1:12" x14ac:dyDescent="0.2">
      <c r="A71" s="48" t="str">
        <f>LEFT(B71,FIND("(",B71)-2)&amp;", Nevada"</f>
        <v>Clark County, Nevada</v>
      </c>
      <c r="B71" s="48" t="s">
        <v>124</v>
      </c>
      <c r="C71" s="65">
        <f>VLOOKUP($B71,'Census shares'!$A$5:$G$105,3,FALSE)</f>
        <v>3.3000000000000003E-5</v>
      </c>
      <c r="D71" s="65">
        <f>VLOOKUP($B71,'Census shares'!$A$5:$G$105,5,FALSE)</f>
        <v>1.27E-4</v>
      </c>
      <c r="E71" s="65">
        <f>VLOOKUP($B71,'Census shares'!$A$5:$G$105,7,FALSE)</f>
        <v>4.0000000000000003E-5</v>
      </c>
      <c r="F71" s="64">
        <f>VLOOKUP(A71,$B$5:$E$21,2,FALSE)</f>
        <v>25076867</v>
      </c>
      <c r="G71" s="64">
        <f>VLOOKUP(A71,$B$5:$E$21,3,FALSE)</f>
        <v>1245757</v>
      </c>
      <c r="H71" s="64">
        <f>VLOOKUP(A71,$B$5:$E$21,4,FALSE)</f>
        <v>26322624</v>
      </c>
      <c r="I71" s="63">
        <f>C71*F71</f>
        <v>827.53661100000011</v>
      </c>
      <c r="J71" s="62">
        <f>D71*G71</f>
        <v>158.211139</v>
      </c>
      <c r="K71" s="61">
        <f>I71+J71</f>
        <v>985.74775000000011</v>
      </c>
      <c r="L71" s="60">
        <f>J71/K71</f>
        <v>0.16049860524662621</v>
      </c>
    </row>
    <row r="72" spans="1:12" x14ac:dyDescent="0.2">
      <c r="B72" s="71" t="s">
        <v>232</v>
      </c>
      <c r="I72" s="59">
        <f>SUM(I71:I71)</f>
        <v>827.53661100000011</v>
      </c>
      <c r="J72" s="59">
        <f>SUM(J71:J71)</f>
        <v>158.211139</v>
      </c>
      <c r="K72" s="59">
        <f>SUM(K71:K71)</f>
        <v>985.74775000000011</v>
      </c>
      <c r="L72" s="58">
        <f>ROUND((TRUNC((J72/K72),4)*100),1)</f>
        <v>16</v>
      </c>
    </row>
    <row r="74" spans="1:12" x14ac:dyDescent="0.2">
      <c r="A74" s="48" t="str">
        <f>LEFT(B74,FIND("(",B74)-2)&amp;", Nevada"</f>
        <v>Pershing County, Nevada</v>
      </c>
      <c r="B74" s="48" t="s">
        <v>123</v>
      </c>
      <c r="C74" s="65">
        <f>VLOOKUP($B74,'Census shares'!$A$5:$G$105,3,FALSE)</f>
        <v>3.9560000000000003E-3</v>
      </c>
      <c r="D74" s="65">
        <f>VLOOKUP($B74,'Census shares'!$A$5:$G$105,5,FALSE)</f>
        <v>1.3157E-2</v>
      </c>
      <c r="E74" s="65">
        <f>VLOOKUP($B74,'Census shares'!$A$5:$G$105,7,FALSE)</f>
        <v>4.5989999999999998E-3</v>
      </c>
      <c r="F74" s="64">
        <f>VLOOKUP(A74,$B$5:$E$21,2,FALSE)</f>
        <v>59217</v>
      </c>
      <c r="G74" s="64">
        <f>VLOOKUP(A74,$B$5:$E$21,3,FALSE)</f>
        <v>2598</v>
      </c>
      <c r="H74" s="64">
        <f>VLOOKUP(A74,$B$5:$E$21,4,FALSE)</f>
        <v>61815</v>
      </c>
      <c r="I74" s="63">
        <f>C74*F74</f>
        <v>234.26245200000002</v>
      </c>
      <c r="J74" s="62">
        <f>D74*G74</f>
        <v>34.181885999999999</v>
      </c>
      <c r="K74" s="61">
        <f>I74+J74</f>
        <v>268.44433800000002</v>
      </c>
      <c r="L74" s="60">
        <f>J74/K74</f>
        <v>0.12733323509322814</v>
      </c>
    </row>
    <row r="75" spans="1:12" x14ac:dyDescent="0.2">
      <c r="B75" s="71" t="s">
        <v>217</v>
      </c>
      <c r="I75" s="59">
        <f>SUM(I74:I74)</f>
        <v>234.26245200000002</v>
      </c>
      <c r="J75" s="59">
        <f>SUM(J74:J74)</f>
        <v>34.181885999999999</v>
      </c>
      <c r="K75" s="59">
        <f>SUM(K74:K74)</f>
        <v>268.44433800000002</v>
      </c>
      <c r="L75" s="58">
        <f>ROUND((TRUNC((J75/K75),4)*100),1)</f>
        <v>12.7</v>
      </c>
    </row>
    <row r="77" spans="1:12" x14ac:dyDescent="0.2">
      <c r="A77" s="48" t="str">
        <f>LEFT(B77,FIND("(",B77)-2)&amp;", Nevada"</f>
        <v>Clark County, Nevada</v>
      </c>
      <c r="B77" s="48" t="s">
        <v>122</v>
      </c>
      <c r="C77" s="65">
        <f>VLOOKUP($B77,'Census shares'!$A$5:$G$105,3,FALSE)</f>
        <v>1.2E-4</v>
      </c>
      <c r="D77" s="65">
        <f>VLOOKUP($B77,'Census shares'!$A$5:$G$105,5,FALSE)</f>
        <v>2.5500000000000002E-4</v>
      </c>
      <c r="E77" s="65">
        <f>VLOOKUP($B77,'Census shares'!$A$5:$G$105,7,FALSE)</f>
        <v>1.2999999999999999E-4</v>
      </c>
      <c r="F77" s="64">
        <f>VLOOKUP(A77,$B$5:$E$21,2,FALSE)</f>
        <v>25076867</v>
      </c>
      <c r="G77" s="64">
        <f>VLOOKUP(A77,$B$5:$E$21,3,FALSE)</f>
        <v>1245757</v>
      </c>
      <c r="H77" s="64">
        <f>VLOOKUP(A77,$B$5:$E$21,4,FALSE)</f>
        <v>26322624</v>
      </c>
      <c r="I77" s="63">
        <f>C77*F77</f>
        <v>3009.2240400000001</v>
      </c>
      <c r="J77" s="62">
        <f>D77*G77</f>
        <v>317.66803500000003</v>
      </c>
      <c r="K77" s="61">
        <f>I77+J77</f>
        <v>3326.8920750000002</v>
      </c>
      <c r="L77" s="60">
        <f>J77/K77</f>
        <v>9.5484923417601397E-2</v>
      </c>
    </row>
    <row r="78" spans="1:12" x14ac:dyDescent="0.2">
      <c r="B78" s="71" t="s">
        <v>218</v>
      </c>
      <c r="I78" s="59">
        <f>SUM(I77:I77)</f>
        <v>3009.2240400000001</v>
      </c>
      <c r="J78" s="59">
        <f>SUM(J77:J77)</f>
        <v>317.66803500000003</v>
      </c>
      <c r="K78" s="59">
        <f>SUM(K77:K77)</f>
        <v>3326.8920750000002</v>
      </c>
      <c r="L78" s="58">
        <f>ROUND((TRUNC((J78/K78),4)*100),1)</f>
        <v>9.5</v>
      </c>
    </row>
    <row r="80" spans="1:12" x14ac:dyDescent="0.2">
      <c r="A80" s="48" t="str">
        <f t="shared" ref="A80:A82" si="10">LEFT(B80,FIND("(",B80)-2)&amp;", Nevada"</f>
        <v>Lyon County, Nevada</v>
      </c>
      <c r="B80" s="48" t="s">
        <v>121</v>
      </c>
      <c r="C80" s="65">
        <f>VLOOKUP($B80,'Census shares'!$A$5:$G$105,3,FALSE)</f>
        <v>0</v>
      </c>
      <c r="D80" s="65">
        <f>VLOOKUP($B80,'Census shares'!$A$5:$G$105,5,FALSE)</f>
        <v>0</v>
      </c>
      <c r="E80" s="65">
        <f>VLOOKUP($B80,'Census shares'!$A$5:$G$105,7,FALSE)</f>
        <v>0</v>
      </c>
      <c r="F80" s="64">
        <f t="shared" ref="F80:F82" si="11">VLOOKUP(A80,$B$5:$E$21,2,FALSE)</f>
        <v>511124</v>
      </c>
      <c r="G80" s="64">
        <f t="shared" ref="G80:G82" si="12">VLOOKUP(A80,$B$5:$E$21,3,FALSE)</f>
        <v>28865</v>
      </c>
      <c r="H80" s="64">
        <f t="shared" ref="H80:H82" si="13">VLOOKUP(A80,$B$5:$E$21,4,FALSE)</f>
        <v>539989</v>
      </c>
      <c r="I80" s="63">
        <f t="shared" ref="I80:I82" si="14">C80*F80</f>
        <v>0</v>
      </c>
      <c r="J80" s="62">
        <f t="shared" ref="J80:J82" si="15">D80*G80</f>
        <v>0</v>
      </c>
      <c r="K80" s="61">
        <f t="shared" ref="K80:K82" si="16">I80+J80</f>
        <v>0</v>
      </c>
      <c r="L80" s="60" t="e">
        <f t="shared" ref="L80:L82" si="17">J80/K80</f>
        <v>#DIV/0!</v>
      </c>
    </row>
    <row r="81" spans="1:12" x14ac:dyDescent="0.2">
      <c r="A81" s="48" t="str">
        <f t="shared" si="10"/>
        <v>Storey County, Nevada</v>
      </c>
      <c r="B81" s="48" t="s">
        <v>120</v>
      </c>
      <c r="C81" s="65">
        <f>VLOOKUP($B81,'Census shares'!$A$5:$G$105,3,FALSE)</f>
        <v>0</v>
      </c>
      <c r="D81" s="65">
        <f>VLOOKUP($B81,'Census shares'!$A$5:$G$105,5,FALSE)</f>
        <v>0</v>
      </c>
      <c r="E81" s="65">
        <f>VLOOKUP($B81,'Census shares'!$A$5:$G$105,7,FALSE)</f>
        <v>0</v>
      </c>
      <c r="F81" s="64">
        <f t="shared" si="11"/>
        <v>46065</v>
      </c>
      <c r="G81" s="64">
        <f t="shared" si="12"/>
        <v>2092</v>
      </c>
      <c r="H81" s="64">
        <f t="shared" si="13"/>
        <v>48157</v>
      </c>
      <c r="I81" s="63">
        <f t="shared" si="14"/>
        <v>0</v>
      </c>
      <c r="J81" s="62">
        <f t="shared" si="15"/>
        <v>0</v>
      </c>
      <c r="K81" s="61">
        <f t="shared" si="16"/>
        <v>0</v>
      </c>
      <c r="L81" s="60" t="e">
        <f t="shared" si="17"/>
        <v>#DIV/0!</v>
      </c>
    </row>
    <row r="82" spans="1:12" x14ac:dyDescent="0.2">
      <c r="A82" s="48" t="str">
        <f t="shared" si="10"/>
        <v>Washoe County, Nevada</v>
      </c>
      <c r="B82" s="48" t="s">
        <v>119</v>
      </c>
      <c r="C82" s="65">
        <f>VLOOKUP($B82,'Census shares'!$A$5:$G$105,3,FALSE)</f>
        <v>2.6540000000000001E-3</v>
      </c>
      <c r="D82" s="65">
        <f>VLOOKUP($B82,'Census shares'!$A$5:$G$105,5,FALSE)</f>
        <v>1.0253E-2</v>
      </c>
      <c r="E82" s="65">
        <f>VLOOKUP($B82,'Census shares'!$A$5:$G$105,7,FALSE)</f>
        <v>3.081E-3</v>
      </c>
      <c r="F82" s="64">
        <f t="shared" si="11"/>
        <v>5791195</v>
      </c>
      <c r="G82" s="64">
        <f t="shared" si="12"/>
        <v>216991</v>
      </c>
      <c r="H82" s="64">
        <f t="shared" si="13"/>
        <v>6008186</v>
      </c>
      <c r="I82" s="63">
        <f t="shared" si="14"/>
        <v>15369.831530000001</v>
      </c>
      <c r="J82" s="62">
        <f t="shared" si="15"/>
        <v>2224.8087230000001</v>
      </c>
      <c r="K82" s="61">
        <f t="shared" si="16"/>
        <v>17594.640253000001</v>
      </c>
      <c r="L82" s="60">
        <f t="shared" si="17"/>
        <v>0.12644809390863537</v>
      </c>
    </row>
    <row r="83" spans="1:12" x14ac:dyDescent="0.2">
      <c r="B83" s="71" t="s">
        <v>219</v>
      </c>
      <c r="I83" s="59">
        <f>SUM(I80:I82)</f>
        <v>15369.831530000001</v>
      </c>
      <c r="J83" s="59">
        <f>SUM(J80:J82)</f>
        <v>2224.8087230000001</v>
      </c>
      <c r="K83" s="59">
        <f>SUM(K80:K82)</f>
        <v>17594.640253000001</v>
      </c>
      <c r="L83" s="58">
        <f>ROUND((TRUNC((J83/K83),4)*100),1)</f>
        <v>12.6</v>
      </c>
    </row>
    <row r="85" spans="1:12" ht="15" x14ac:dyDescent="0.25">
      <c r="A85" s="48" t="str">
        <f>LEFT(B85,FIND("(",B85)-2)&amp;", Nevada"</f>
        <v>Washoe County, Nevada</v>
      </c>
      <c r="B85" t="s">
        <v>315</v>
      </c>
      <c r="C85" s="65">
        <f>VLOOKUP($B85,'Census shares'!$A$5:$G$105,3,FALSE)</f>
        <v>1.488E-3</v>
      </c>
      <c r="D85" s="65">
        <f>VLOOKUP($B85,'Census shares'!$A$5:$G$105,5,FALSE)</f>
        <v>6.0920000000000002E-3</v>
      </c>
      <c r="E85" s="65">
        <f>VLOOKUP($B85,'Census shares'!$A$5:$G$105,7,FALSE)</f>
        <v>1.7470000000000001E-3</v>
      </c>
      <c r="F85" s="64">
        <f>VLOOKUP(A85,$B$5:$E$21,2,FALSE)</f>
        <v>5791195</v>
      </c>
      <c r="G85" s="64">
        <f>VLOOKUP(A85,$B$5:$E$21,3,FALSE)</f>
        <v>216991</v>
      </c>
      <c r="H85" s="64">
        <f>VLOOKUP(A85,$B$5:$E$21,4,FALSE)</f>
        <v>6008186</v>
      </c>
      <c r="I85" s="63">
        <f>C85*F85</f>
        <v>8617.2981600000003</v>
      </c>
      <c r="J85" s="62">
        <f>D85*G85</f>
        <v>1321.9091720000001</v>
      </c>
      <c r="K85" s="61">
        <f>I85+J85</f>
        <v>9939.207332</v>
      </c>
      <c r="L85" s="60">
        <f>J85/K85</f>
        <v>0.13299945637958649</v>
      </c>
    </row>
    <row r="86" spans="1:12" x14ac:dyDescent="0.2">
      <c r="B86" s="71" t="s">
        <v>220</v>
      </c>
      <c r="I86" s="59">
        <f>SUM(I85:I85)</f>
        <v>8617.2981600000003</v>
      </c>
      <c r="J86" s="59">
        <f>SUM(J85:J85)</f>
        <v>1321.9091720000001</v>
      </c>
      <c r="K86" s="59">
        <f>SUM(K85:K85)</f>
        <v>9939.207332</v>
      </c>
      <c r="L86" s="58">
        <f>ROUND((TRUNC((J86/K86),4)*100),1)</f>
        <v>13.3</v>
      </c>
    </row>
    <row r="88" spans="1:12" x14ac:dyDescent="0.2">
      <c r="A88" s="48" t="str">
        <f>LEFT(B88,FIND("(",B88)-2)&amp;", Nevada"</f>
        <v>Elko County, Nevada</v>
      </c>
      <c r="B88" s="48" t="s">
        <v>118</v>
      </c>
      <c r="C88" s="65">
        <f>VLOOKUP($B88,'Census shares'!$A$5:$G$105,3,FALSE)</f>
        <v>9.1699999999999995E-4</v>
      </c>
      <c r="D88" s="65">
        <f>VLOOKUP($B88,'Census shares'!$A$5:$G$105,5,FALSE)</f>
        <v>1.6069999999999999E-3</v>
      </c>
      <c r="E88" s="65">
        <f>VLOOKUP($B88,'Census shares'!$A$5:$G$105,7,FALSE)</f>
        <v>9.4799999999999995E-4</v>
      </c>
      <c r="F88" s="64">
        <f>VLOOKUP(A88,$B$5:$E$21,2,FALSE)</f>
        <v>627965</v>
      </c>
      <c r="G88" s="64">
        <f>VLOOKUP(A88,$B$5:$E$21,3,FALSE)</f>
        <v>21422</v>
      </c>
      <c r="H88" s="64">
        <f>VLOOKUP(A88,$B$5:$E$21,4,FALSE)</f>
        <v>649387</v>
      </c>
      <c r="I88" s="63">
        <f>C88*F88</f>
        <v>575.84390499999995</v>
      </c>
      <c r="J88" s="62">
        <f>D88*G88</f>
        <v>34.425153999999999</v>
      </c>
      <c r="K88" s="61">
        <f>I88+J88</f>
        <v>610.26905899999997</v>
      </c>
      <c r="L88" s="60">
        <f>J88/K88</f>
        <v>5.6409797436576252E-2</v>
      </c>
    </row>
    <row r="89" spans="1:12" x14ac:dyDescent="0.2">
      <c r="B89" s="71" t="s">
        <v>221</v>
      </c>
      <c r="I89" s="59">
        <f>SUM(I88:I88)</f>
        <v>575.84390499999995</v>
      </c>
      <c r="J89" s="59">
        <f>SUM(J88:J88)</f>
        <v>34.425153999999999</v>
      </c>
      <c r="K89" s="59">
        <f>SUM(K88:K88)</f>
        <v>610.26905899999997</v>
      </c>
      <c r="L89" s="58">
        <f>ROUND((TRUNC((J89/K89),4)*100),1)</f>
        <v>5.6</v>
      </c>
    </row>
    <row r="91" spans="1:12" x14ac:dyDescent="0.2">
      <c r="A91" s="48" t="str">
        <f t="shared" ref="A91:A92" si="18">LEFT(B91,FIND("(",B91)-2)&amp;", Nevada"</f>
        <v>Douglas County, Nevada</v>
      </c>
      <c r="B91" s="48" t="s">
        <v>117</v>
      </c>
      <c r="C91" s="65">
        <f>VLOOKUP($B91,'Census shares'!$A$5:$G$105,3,FALSE)</f>
        <v>0</v>
      </c>
      <c r="D91" s="65">
        <f>VLOOKUP($B91,'Census shares'!$A$5:$G$105,5,FALSE)</f>
        <v>0</v>
      </c>
      <c r="E91" s="65">
        <f>VLOOKUP($B91,'Census shares'!$A$5:$G$105,7,FALSE)</f>
        <v>0</v>
      </c>
      <c r="F91" s="64">
        <f t="shared" ref="F91:F92" si="19">VLOOKUP(A91,$B$5:$E$21,2,FALSE)</f>
        <v>524895</v>
      </c>
      <c r="G91" s="64">
        <f t="shared" ref="G91:G92" si="20">VLOOKUP(A91,$B$5:$E$21,3,FALSE)</f>
        <v>23839</v>
      </c>
      <c r="H91" s="64">
        <f t="shared" ref="H91:H92" si="21">VLOOKUP(A91,$B$5:$E$21,4,FALSE)</f>
        <v>548734</v>
      </c>
      <c r="I91" s="63">
        <f t="shared" ref="I91:I92" si="22">C91*F91</f>
        <v>0</v>
      </c>
      <c r="J91" s="62">
        <f t="shared" ref="J91:J92" si="23">D91*G91</f>
        <v>0</v>
      </c>
      <c r="K91" s="61">
        <f t="shared" ref="K91:K92" si="24">I91+J91</f>
        <v>0</v>
      </c>
      <c r="L91" s="60" t="e">
        <f t="shared" ref="L91:L92" si="25">J91/K91</f>
        <v>#DIV/0!</v>
      </c>
    </row>
    <row r="92" spans="1:12" x14ac:dyDescent="0.2">
      <c r="A92" s="48" t="str">
        <f t="shared" si="18"/>
        <v>Carson City, Nevada</v>
      </c>
      <c r="B92" s="48" t="s">
        <v>116</v>
      </c>
      <c r="C92" s="65">
        <f>VLOOKUP($B92,'Census shares'!$A$5:$G$105,3,FALSE)</f>
        <v>1.792E-3</v>
      </c>
      <c r="D92" s="65">
        <f>VLOOKUP($B92,'Census shares'!$A$5:$G$105,5,FALSE)</f>
        <v>7.8589999999999997E-3</v>
      </c>
      <c r="E92" s="65">
        <f>VLOOKUP($B92,'Census shares'!$A$5:$G$105,7,FALSE)</f>
        <v>2.1679999999999998E-3</v>
      </c>
      <c r="F92" s="64">
        <f t="shared" si="19"/>
        <v>591650</v>
      </c>
      <c r="G92" s="64">
        <f t="shared" si="20"/>
        <v>28375</v>
      </c>
      <c r="H92" s="64">
        <f t="shared" si="21"/>
        <v>620025</v>
      </c>
      <c r="I92" s="63">
        <f t="shared" si="22"/>
        <v>1060.2367999999999</v>
      </c>
      <c r="J92" s="62">
        <f t="shared" si="23"/>
        <v>222.99912499999999</v>
      </c>
      <c r="K92" s="61">
        <f t="shared" si="24"/>
        <v>1283.235925</v>
      </c>
      <c r="L92" s="60">
        <f t="shared" si="25"/>
        <v>0.17377874220595874</v>
      </c>
    </row>
    <row r="93" spans="1:12" x14ac:dyDescent="0.2">
      <c r="B93" s="71" t="s">
        <v>222</v>
      </c>
      <c r="I93" s="59">
        <f>SUM(I91:I92)</f>
        <v>1060.2367999999999</v>
      </c>
      <c r="J93" s="59">
        <f>SUM(J91:J92)</f>
        <v>222.99912499999999</v>
      </c>
      <c r="K93" s="59">
        <f>SUM(K91:K92)</f>
        <v>1283.235925</v>
      </c>
      <c r="L93" s="58">
        <f>ROUND((TRUNC((J93/K93),4)*100),1)</f>
        <v>17.399999999999999</v>
      </c>
    </row>
    <row r="95" spans="1:12" x14ac:dyDescent="0.2">
      <c r="A95" s="48" t="str">
        <f>LEFT(B95,FIND("(",B95)-2)&amp;", Nevada"</f>
        <v>Humboldt County, Nevada</v>
      </c>
      <c r="B95" s="48" t="s">
        <v>115</v>
      </c>
      <c r="C95" s="65">
        <f>VLOOKUP($B95,'Census shares'!$A$5:$G$105,3,FALSE)</f>
        <v>0</v>
      </c>
      <c r="D95" s="65">
        <f>VLOOKUP($B95,'Census shares'!$A$5:$G$105,5,FALSE)</f>
        <v>0</v>
      </c>
      <c r="E95" s="65">
        <f>VLOOKUP($B95,'Census shares'!$A$5:$G$105,7,FALSE)</f>
        <v>0</v>
      </c>
      <c r="F95" s="64">
        <f>VLOOKUP(A95,$B$5:$E$21,2,FALSE)</f>
        <v>189515</v>
      </c>
      <c r="G95" s="64">
        <f>VLOOKUP(A95,$B$5:$E$21,3,FALSE)</f>
        <v>6689</v>
      </c>
      <c r="H95" s="64">
        <f>VLOOKUP(A95,$B$5:$E$21,4,FALSE)</f>
        <v>196204</v>
      </c>
      <c r="I95" s="63">
        <f>C95*F95</f>
        <v>0</v>
      </c>
      <c r="J95" s="62">
        <f>D95*G95</f>
        <v>0</v>
      </c>
      <c r="K95" s="61">
        <f>I95+J95</f>
        <v>0</v>
      </c>
      <c r="L95" s="60" t="e">
        <f>J95/K95</f>
        <v>#DIV/0!</v>
      </c>
    </row>
    <row r="96" spans="1:12" x14ac:dyDescent="0.2">
      <c r="B96" s="71" t="s">
        <v>223</v>
      </c>
      <c r="I96" s="59">
        <f>SUM(I95:I95)</f>
        <v>0</v>
      </c>
      <c r="J96" s="59">
        <f>SUM(J95:J95)</f>
        <v>0</v>
      </c>
      <c r="K96" s="59">
        <f>SUM(K95:K95)</f>
        <v>0</v>
      </c>
      <c r="L96" s="58" t="e">
        <f>ROUND((TRUNC((J96/K96),4)*100),1)</f>
        <v>#DIV/0!</v>
      </c>
    </row>
    <row r="98" spans="1:12" x14ac:dyDescent="0.2">
      <c r="A98" s="48" t="str">
        <f t="shared" ref="A98:A99" si="26">LEFT(B98,FIND("(",B98)-2)&amp;", Nevada"</f>
        <v>Esmeralda County, Nevada</v>
      </c>
      <c r="B98" s="48" t="s">
        <v>114</v>
      </c>
      <c r="C98" s="65">
        <f>VLOOKUP($B98,'Census shares'!$A$5:$G$105,3,FALSE)</f>
        <v>0</v>
      </c>
      <c r="D98" s="65">
        <f>VLOOKUP($B98,'Census shares'!$A$5:$G$105,5,FALSE)</f>
        <v>0</v>
      </c>
      <c r="E98" s="65">
        <f>VLOOKUP($B98,'Census shares'!$A$5:$G$105,7,FALSE)</f>
        <v>0</v>
      </c>
      <c r="F98" s="64">
        <f t="shared" ref="F98:F99" si="27">VLOOKUP(A98,$B$5:$E$21,2,FALSE)</f>
        <v>9984</v>
      </c>
      <c r="G98" s="64">
        <f t="shared" ref="G98:G99" si="28">VLOOKUP(A98,$B$5:$E$21,3,FALSE)</f>
        <v>461</v>
      </c>
      <c r="H98" s="64">
        <f t="shared" ref="H98:H99" si="29">VLOOKUP(A98,$B$5:$E$21,4,FALSE)</f>
        <v>10445</v>
      </c>
      <c r="I98" s="63">
        <f t="shared" ref="I98:I99" si="30">C98*F98</f>
        <v>0</v>
      </c>
      <c r="J98" s="62">
        <f t="shared" ref="J98:J99" si="31">D98*G98</f>
        <v>0</v>
      </c>
      <c r="K98" s="61">
        <f t="shared" ref="K98:K99" si="32">I98+J98</f>
        <v>0</v>
      </c>
      <c r="L98" s="60" t="e">
        <f t="shared" ref="L98:L99" si="33">J98/K98</f>
        <v>#DIV/0!</v>
      </c>
    </row>
    <row r="99" spans="1:12" x14ac:dyDescent="0.2">
      <c r="A99" s="48" t="str">
        <f t="shared" si="26"/>
        <v>Nye County, Nevada</v>
      </c>
      <c r="B99" s="48" t="s">
        <v>113</v>
      </c>
      <c r="C99" s="65">
        <f>VLOOKUP($B99,'Census shares'!$A$5:$G$105,3,FALSE)</f>
        <v>0</v>
      </c>
      <c r="D99" s="65">
        <f>VLOOKUP($B99,'Census shares'!$A$5:$G$105,5,FALSE)</f>
        <v>0</v>
      </c>
      <c r="E99" s="65">
        <f>VLOOKUP($B99,'Census shares'!$A$5:$G$105,7,FALSE)</f>
        <v>0</v>
      </c>
      <c r="F99" s="64">
        <f t="shared" si="27"/>
        <v>378983</v>
      </c>
      <c r="G99" s="64">
        <f t="shared" si="28"/>
        <v>23062</v>
      </c>
      <c r="H99" s="64">
        <f t="shared" si="29"/>
        <v>402045</v>
      </c>
      <c r="I99" s="63">
        <f t="shared" si="30"/>
        <v>0</v>
      </c>
      <c r="J99" s="62">
        <f t="shared" si="31"/>
        <v>0</v>
      </c>
      <c r="K99" s="61">
        <f t="shared" si="32"/>
        <v>0</v>
      </c>
      <c r="L99" s="60" t="e">
        <f t="shared" si="33"/>
        <v>#DIV/0!</v>
      </c>
    </row>
    <row r="100" spans="1:12" x14ac:dyDescent="0.2">
      <c r="B100" s="71" t="s">
        <v>224</v>
      </c>
      <c r="I100" s="59">
        <f>SUM(I98:I99)</f>
        <v>0</v>
      </c>
      <c r="J100" s="59">
        <f>SUM(J98:J99)</f>
        <v>0</v>
      </c>
      <c r="K100" s="59">
        <f>SUM(K98:K99)</f>
        <v>0</v>
      </c>
      <c r="L100" s="58" t="e">
        <f>ROUND((TRUNC((J100/K100),4)*100),1)</f>
        <v>#DIV/0!</v>
      </c>
    </row>
    <row r="102" spans="1:12" x14ac:dyDescent="0.2">
      <c r="A102" s="48" t="str">
        <f t="shared" ref="A102:A104" si="34">LEFT(B102,FIND("(",B102)-2)&amp;", Nevada"</f>
        <v>Churchill County, Nevada</v>
      </c>
      <c r="B102" s="48" t="s">
        <v>112</v>
      </c>
      <c r="C102" s="65">
        <f>VLOOKUP($B102,'Census shares'!$A$5:$G$105,3,FALSE)</f>
        <v>0</v>
      </c>
      <c r="D102" s="65">
        <f>VLOOKUP($B102,'Census shares'!$A$5:$G$105,5,FALSE)</f>
        <v>0</v>
      </c>
      <c r="E102" s="65">
        <f>VLOOKUP($B102,'Census shares'!$A$5:$G$105,7,FALSE)</f>
        <v>0</v>
      </c>
      <c r="F102" s="64">
        <f t="shared" ref="F102:F104" si="35">VLOOKUP(A102,$B$5:$E$21,2,FALSE)</f>
        <v>255310</v>
      </c>
      <c r="G102" s="64">
        <f t="shared" ref="G102:G104" si="36">VLOOKUP(A102,$B$5:$E$21,3,FALSE)</f>
        <v>10404</v>
      </c>
      <c r="H102" s="64">
        <f t="shared" ref="H102:H104" si="37">VLOOKUP(A102,$B$5:$E$21,4,FALSE)</f>
        <v>265714</v>
      </c>
      <c r="I102" s="63">
        <f t="shared" ref="I102:I104" si="38">C102*F102</f>
        <v>0</v>
      </c>
      <c r="J102" s="62">
        <f t="shared" ref="J102:J104" si="39">D102*G102</f>
        <v>0</v>
      </c>
      <c r="K102" s="61">
        <f t="shared" ref="K102:K104" si="40">I102+J102</f>
        <v>0</v>
      </c>
      <c r="L102" s="60" t="e">
        <f t="shared" ref="L102:L104" si="41">J102/K102</f>
        <v>#DIV/0!</v>
      </c>
    </row>
    <row r="103" spans="1:12" x14ac:dyDescent="0.2">
      <c r="A103" s="48" t="str">
        <f t="shared" si="34"/>
        <v>Lyon County, Nevada</v>
      </c>
      <c r="B103" s="48" t="s">
        <v>111</v>
      </c>
      <c r="C103" s="65">
        <f>VLOOKUP($B103,'Census shares'!$A$5:$G$105,3,FALSE)</f>
        <v>9.1000000000000003E-5</v>
      </c>
      <c r="D103" s="65">
        <f>VLOOKUP($B103,'Census shares'!$A$5:$G$105,5,FALSE)</f>
        <v>0</v>
      </c>
      <c r="E103" s="65">
        <f>VLOOKUP($B103,'Census shares'!$A$5:$G$105,7,FALSE)</f>
        <v>8.2999999999999998E-5</v>
      </c>
      <c r="F103" s="64">
        <f t="shared" si="35"/>
        <v>511124</v>
      </c>
      <c r="G103" s="64">
        <f t="shared" si="36"/>
        <v>28865</v>
      </c>
      <c r="H103" s="64">
        <f t="shared" si="37"/>
        <v>539989</v>
      </c>
      <c r="I103" s="63">
        <f t="shared" si="38"/>
        <v>46.512284000000001</v>
      </c>
      <c r="J103" s="62">
        <f t="shared" si="39"/>
        <v>0</v>
      </c>
      <c r="K103" s="61">
        <f t="shared" si="40"/>
        <v>46.512284000000001</v>
      </c>
      <c r="L103" s="60">
        <f t="shared" si="41"/>
        <v>0</v>
      </c>
    </row>
    <row r="104" spans="1:12" x14ac:dyDescent="0.2">
      <c r="A104" s="48" t="str">
        <f t="shared" si="34"/>
        <v>Mineral County, Nevada</v>
      </c>
      <c r="B104" s="48" t="s">
        <v>110</v>
      </c>
      <c r="C104" s="65">
        <f>VLOOKUP($B104,'Census shares'!$A$5:$G$105,3,FALSE)</f>
        <v>0.211316</v>
      </c>
      <c r="D104" s="65">
        <f>VLOOKUP($B104,'Census shares'!$A$5:$G$105,5,FALSE)</f>
        <v>0.44666600000000001</v>
      </c>
      <c r="E104" s="65">
        <f>VLOOKUP($B104,'Census shares'!$A$5:$G$105,7,FALSE)</f>
        <v>0.246062</v>
      </c>
      <c r="F104" s="64">
        <f t="shared" si="35"/>
        <v>43907</v>
      </c>
      <c r="G104" s="64">
        <f t="shared" si="36"/>
        <v>2424</v>
      </c>
      <c r="H104" s="64">
        <f t="shared" si="37"/>
        <v>46331</v>
      </c>
      <c r="I104" s="63">
        <f t="shared" si="38"/>
        <v>9278.251612</v>
      </c>
      <c r="J104" s="62">
        <f t="shared" si="39"/>
        <v>1082.718384</v>
      </c>
      <c r="K104" s="61">
        <f t="shared" si="40"/>
        <v>10360.969996</v>
      </c>
      <c r="L104" s="60">
        <f t="shared" si="41"/>
        <v>0.10449971232596937</v>
      </c>
    </row>
    <row r="105" spans="1:12" x14ac:dyDescent="0.2">
      <c r="B105" s="71" t="s">
        <v>225</v>
      </c>
      <c r="I105" s="59">
        <f>SUM(I102:I104)</f>
        <v>9324.7638960000004</v>
      </c>
      <c r="J105" s="59">
        <f>SUM(J102:J104)</f>
        <v>1082.718384</v>
      </c>
      <c r="K105" s="59">
        <f>SUM(K102:K104)</f>
        <v>10407.48228</v>
      </c>
      <c r="L105" s="58">
        <f>ROUND((TRUNC((J105/K105),4)*100),1)</f>
        <v>10.4</v>
      </c>
    </row>
    <row r="107" spans="1:12" x14ac:dyDescent="0.2">
      <c r="A107" s="48" t="str">
        <f t="shared" ref="A107:A109" si="42">LEFT(B107,FIND("(",B107)-2)&amp;", Nevada"</f>
        <v>Douglas County, Nevada</v>
      </c>
      <c r="B107" s="48" t="s">
        <v>109</v>
      </c>
      <c r="C107" s="65">
        <f>VLOOKUP($B107,'Census shares'!$A$5:$G$105,3,FALSE)</f>
        <v>5.3695E-2</v>
      </c>
      <c r="D107" s="65">
        <f>VLOOKUP($B107,'Census shares'!$A$5:$G$105,5,FALSE)</f>
        <v>0.109058</v>
      </c>
      <c r="E107" s="65">
        <f>VLOOKUP($B107,'Census shares'!$A$5:$G$105,7,FALSE)</f>
        <v>5.6547E-2</v>
      </c>
      <c r="F107" s="64">
        <f t="shared" ref="F107:F109" si="43">VLOOKUP(A107,$B$5:$E$21,2,FALSE)</f>
        <v>524895</v>
      </c>
      <c r="G107" s="64">
        <f t="shared" ref="G107:G109" si="44">VLOOKUP(A107,$B$5:$E$21,3,FALSE)</f>
        <v>23839</v>
      </c>
      <c r="H107" s="64">
        <f t="shared" ref="H107:H109" si="45">VLOOKUP(A107,$B$5:$E$21,4,FALSE)</f>
        <v>548734</v>
      </c>
      <c r="I107" s="63">
        <f t="shared" ref="I107:I109" si="46">C107*F107</f>
        <v>28184.237024999999</v>
      </c>
      <c r="J107" s="62">
        <f t="shared" ref="J107:J109" si="47">D107*G107</f>
        <v>2599.833662</v>
      </c>
      <c r="K107" s="61">
        <f t="shared" ref="K107:K109" si="48">I107+J107</f>
        <v>30784.070686999999</v>
      </c>
      <c r="L107" s="60">
        <f t="shared" ref="L107:L109" si="49">J107/K107</f>
        <v>8.4453862142991387E-2</v>
      </c>
    </row>
    <row r="108" spans="1:12" x14ac:dyDescent="0.2">
      <c r="A108" s="48" t="str">
        <f t="shared" si="42"/>
        <v>Lyon County, Nevada</v>
      </c>
      <c r="B108" s="48" t="s">
        <v>108</v>
      </c>
      <c r="C108" s="65">
        <f>VLOOKUP($B108,'Census shares'!$A$5:$G$105,3,FALSE)</f>
        <v>0</v>
      </c>
      <c r="D108" s="65">
        <f>VLOOKUP($B108,'Census shares'!$A$5:$G$105,5,FALSE)</f>
        <v>0</v>
      </c>
      <c r="E108" s="65">
        <f>VLOOKUP($B108,'Census shares'!$A$5:$G$105,7,FALSE)</f>
        <v>0</v>
      </c>
      <c r="F108" s="64">
        <f t="shared" si="43"/>
        <v>511124</v>
      </c>
      <c r="G108" s="64">
        <f t="shared" si="44"/>
        <v>28865</v>
      </c>
      <c r="H108" s="64">
        <f t="shared" si="45"/>
        <v>539989</v>
      </c>
      <c r="I108" s="63">
        <f t="shared" si="46"/>
        <v>0</v>
      </c>
      <c r="J108" s="62">
        <f t="shared" si="47"/>
        <v>0</v>
      </c>
      <c r="K108" s="61">
        <f t="shared" si="48"/>
        <v>0</v>
      </c>
      <c r="L108" s="60" t="e">
        <f t="shared" si="49"/>
        <v>#DIV/0!</v>
      </c>
    </row>
    <row r="109" spans="1:12" x14ac:dyDescent="0.2">
      <c r="A109" s="48" t="str">
        <f t="shared" si="42"/>
        <v>Carson City, Nevada</v>
      </c>
      <c r="B109" s="48" t="s">
        <v>107</v>
      </c>
      <c r="C109" s="65">
        <f>VLOOKUP($B109,'Census shares'!$A$5:$G$105,3,FALSE)</f>
        <v>4.3800000000000002E-4</v>
      </c>
      <c r="D109" s="65">
        <f>VLOOKUP($B109,'Census shares'!$A$5:$G$105,5,FALSE)</f>
        <v>1.209E-3</v>
      </c>
      <c r="E109" s="65">
        <f>VLOOKUP($B109,'Census shares'!$A$5:$G$105,7,FALSE)</f>
        <v>4.8500000000000003E-4</v>
      </c>
      <c r="F109" s="64">
        <f t="shared" si="43"/>
        <v>591650</v>
      </c>
      <c r="G109" s="64">
        <f t="shared" si="44"/>
        <v>28375</v>
      </c>
      <c r="H109" s="64">
        <f t="shared" si="45"/>
        <v>620025</v>
      </c>
      <c r="I109" s="63">
        <f t="shared" si="46"/>
        <v>259.14269999999999</v>
      </c>
      <c r="J109" s="62">
        <f t="shared" si="47"/>
        <v>34.305374999999998</v>
      </c>
      <c r="K109" s="61">
        <f t="shared" si="48"/>
        <v>293.44807500000002</v>
      </c>
      <c r="L109" s="60">
        <f t="shared" si="49"/>
        <v>0.11690441315725106</v>
      </c>
    </row>
    <row r="110" spans="1:12" x14ac:dyDescent="0.2">
      <c r="B110" s="71" t="s">
        <v>226</v>
      </c>
      <c r="I110" s="59">
        <f>SUM(I107:I109)</f>
        <v>28443.379724999999</v>
      </c>
      <c r="J110" s="59">
        <f>SUM(J107:J109)</f>
        <v>2634.1390369999999</v>
      </c>
      <c r="K110" s="59">
        <f>SUM(K107:K109)</f>
        <v>31077.518762</v>
      </c>
      <c r="L110" s="58">
        <f>ROUND((TRUNC((J110/K110),4)*100),1)</f>
        <v>8.5</v>
      </c>
    </row>
    <row r="112" spans="1:12" x14ac:dyDescent="0.2">
      <c r="A112" s="48" t="str">
        <f>LEFT(B112,FIND("(",B112)-2)&amp;", Nevada"</f>
        <v>Elko County, Nevada</v>
      </c>
      <c r="B112" s="48" t="s">
        <v>106</v>
      </c>
      <c r="C112" s="65">
        <f>VLOOKUP($B112,'Census shares'!$A$5:$G$105,3,FALSE)</f>
        <v>1.681E-3</v>
      </c>
      <c r="D112" s="65">
        <f>VLOOKUP($B112,'Census shares'!$A$5:$G$105,5,FALSE)</f>
        <v>8.03E-4</v>
      </c>
      <c r="E112" s="65">
        <f>VLOOKUP($B112,'Census shares'!$A$5:$G$105,7,FALSE)</f>
        <v>1.6410000000000001E-3</v>
      </c>
      <c r="F112" s="64">
        <f>VLOOKUP(A112,$B$5:$E$21,2,FALSE)</f>
        <v>627965</v>
      </c>
      <c r="G112" s="64">
        <f>VLOOKUP(A112,$B$5:$E$21,3,FALSE)</f>
        <v>21422</v>
      </c>
      <c r="H112" s="64">
        <f>VLOOKUP(A112,$B$5:$E$21,4,FALSE)</f>
        <v>649387</v>
      </c>
      <c r="I112" s="63">
        <f>C112*F112</f>
        <v>1055.6091650000001</v>
      </c>
      <c r="J112" s="62">
        <f>D112*G112</f>
        <v>17.201865999999999</v>
      </c>
      <c r="K112" s="61">
        <f>I112+J112</f>
        <v>1072.8110310000002</v>
      </c>
      <c r="L112" s="60">
        <f>J112/K112</f>
        <v>1.6034385835840641E-2</v>
      </c>
    </row>
    <row r="113" spans="1:12" x14ac:dyDescent="0.2">
      <c r="B113" s="71" t="s">
        <v>227</v>
      </c>
      <c r="I113" s="59">
        <f>SUM(I112:I112)</f>
        <v>1055.6091650000001</v>
      </c>
      <c r="J113" s="59">
        <f>SUM(J112:J112)</f>
        <v>17.201865999999999</v>
      </c>
      <c r="K113" s="59">
        <f>SUM(K112:K112)</f>
        <v>1072.8110310000002</v>
      </c>
      <c r="L113" s="58">
        <f>ROUND((TRUNC((J113/K113),4)*100),1)</f>
        <v>1.6</v>
      </c>
    </row>
    <row r="115" spans="1:12" x14ac:dyDescent="0.2">
      <c r="A115" s="48" t="str">
        <f>LEFT(B115,FIND("(",B115)-2)&amp;", Nevada"</f>
        <v>Humboldt County, Nevada</v>
      </c>
      <c r="B115" s="48" t="s">
        <v>105</v>
      </c>
      <c r="C115" s="65">
        <f>VLOOKUP($B115,'Census shares'!$A$5:$G$105,3,FALSE)</f>
        <v>5.8500000000000002E-4</v>
      </c>
      <c r="D115" s="65">
        <f>VLOOKUP($B115,'Census shares'!$A$5:$G$105,5,FALSE)</f>
        <v>2.0960000000000002E-3</v>
      </c>
      <c r="E115" s="65">
        <f>VLOOKUP($B115,'Census shares'!$A$5:$G$105,7,FALSE)</f>
        <v>6.6500000000000001E-4</v>
      </c>
      <c r="F115" s="64">
        <f>VLOOKUP(A115,$B$5:$E$21,2,FALSE)</f>
        <v>189515</v>
      </c>
      <c r="G115" s="64">
        <f>VLOOKUP(A115,$B$5:$E$21,3,FALSE)</f>
        <v>6689</v>
      </c>
      <c r="H115" s="64">
        <f>VLOOKUP(A115,$B$5:$E$21,4,FALSE)</f>
        <v>196204</v>
      </c>
      <c r="I115" s="63">
        <f>C115*F115</f>
        <v>110.866275</v>
      </c>
      <c r="J115" s="62">
        <f>D115*G115</f>
        <v>14.020144000000002</v>
      </c>
      <c r="K115" s="61">
        <f>I115+J115</f>
        <v>124.886419</v>
      </c>
      <c r="L115" s="60">
        <f>J115/K115</f>
        <v>0.11226315969553104</v>
      </c>
    </row>
    <row r="116" spans="1:12" x14ac:dyDescent="0.2">
      <c r="B116" s="71" t="s">
        <v>228</v>
      </c>
      <c r="I116" s="59">
        <f>SUM(I115:I115)</f>
        <v>110.866275</v>
      </c>
      <c r="J116" s="59">
        <f>SUM(J115:J115)</f>
        <v>14.020144000000002</v>
      </c>
      <c r="K116" s="59">
        <f>SUM(K115:K115)</f>
        <v>124.886419</v>
      </c>
      <c r="L116" s="58">
        <f>ROUND((TRUNC((J116/K116),4)*100),1)</f>
        <v>11.2</v>
      </c>
    </row>
    <row r="118" spans="1:12" x14ac:dyDescent="0.2">
      <c r="A118" s="48" t="str">
        <f>LEFT(B118,FIND("(",B118)-2)&amp;", Nevada"</f>
        <v>Lyon County, Nevada</v>
      </c>
      <c r="B118" s="48" t="s">
        <v>104</v>
      </c>
      <c r="C118" s="65">
        <f>VLOOKUP($B118,'Census shares'!$A$5:$G$105,3,FALSE)</f>
        <v>3.0040000000000002E-3</v>
      </c>
      <c r="D118" s="65">
        <f>VLOOKUP($B118,'Census shares'!$A$5:$G$105,5,FALSE)</f>
        <v>1.4402E-2</v>
      </c>
      <c r="E118" s="65">
        <f>VLOOKUP($B118,'Census shares'!$A$5:$G$105,7,FALSE)</f>
        <v>3.9909999999999998E-3</v>
      </c>
      <c r="F118" s="64">
        <f>VLOOKUP(A118,$B$5:$E$21,2,FALSE)</f>
        <v>511124</v>
      </c>
      <c r="G118" s="64">
        <f>VLOOKUP(A118,$B$5:$E$21,3,FALSE)</f>
        <v>28865</v>
      </c>
      <c r="H118" s="64">
        <f>VLOOKUP(A118,$B$5:$E$21,4,FALSE)</f>
        <v>539989</v>
      </c>
      <c r="I118" s="63">
        <f>C118*F118</f>
        <v>1535.4164960000001</v>
      </c>
      <c r="J118" s="62">
        <f>D118*G118</f>
        <v>415.71373</v>
      </c>
      <c r="K118" s="61">
        <f>I118+J118</f>
        <v>1951.130226</v>
      </c>
      <c r="L118" s="60">
        <f>J118/K118</f>
        <v>0.21306303621376013</v>
      </c>
    </row>
    <row r="119" spans="1:12" x14ac:dyDescent="0.2">
      <c r="B119" s="71" t="s">
        <v>229</v>
      </c>
      <c r="I119" s="59">
        <f>SUM(I118:I118)</f>
        <v>1535.4164960000001</v>
      </c>
      <c r="J119" s="59">
        <f>SUM(J118:J118)</f>
        <v>415.71373</v>
      </c>
      <c r="K119" s="59">
        <f>SUM(K118:K118)</f>
        <v>1951.130226</v>
      </c>
      <c r="L119" s="58">
        <f>ROUND((TRUNC((J119/K119),4)*100),1)</f>
        <v>21.3</v>
      </c>
    </row>
    <row r="121" spans="1:12" x14ac:dyDescent="0.2">
      <c r="A121" s="48" t="str">
        <f>LEFT(B121,FIND("(",B121)-2)&amp;", Nevada"</f>
        <v>Nye County, Nevada</v>
      </c>
      <c r="B121" s="48" t="s">
        <v>103</v>
      </c>
      <c r="C121" s="65">
        <f>VLOOKUP($B121,'Census shares'!$A$5:$G$105,3,FALSE)</f>
        <v>4.1989999999999996E-3</v>
      </c>
      <c r="D121" s="65">
        <f>VLOOKUP($B121,'Census shares'!$A$5:$G$105,5,FALSE)</f>
        <v>0</v>
      </c>
      <c r="E121" s="65">
        <f>VLOOKUP($B121,'Census shares'!$A$5:$G$105,7,FALSE)</f>
        <v>3.8059999999999999E-3</v>
      </c>
      <c r="F121" s="64">
        <f>VLOOKUP(A121,$B$5:$E$21,2,FALSE)</f>
        <v>378983</v>
      </c>
      <c r="G121" s="64">
        <f>VLOOKUP(A121,$B$5:$E$21,3,FALSE)</f>
        <v>23062</v>
      </c>
      <c r="H121" s="64">
        <f>VLOOKUP(A121,$B$5:$E$21,4,FALSE)</f>
        <v>402045</v>
      </c>
      <c r="I121" s="63">
        <f>C121*F121</f>
        <v>1591.3496169999999</v>
      </c>
      <c r="J121" s="62">
        <f>D121*G121</f>
        <v>0</v>
      </c>
      <c r="K121" s="61">
        <f>I121+J121</f>
        <v>1591.3496169999999</v>
      </c>
      <c r="L121" s="60">
        <f>J121/K121</f>
        <v>0</v>
      </c>
    </row>
    <row r="122" spans="1:12" x14ac:dyDescent="0.2">
      <c r="B122" s="71" t="s">
        <v>230</v>
      </c>
      <c r="I122" s="59">
        <f>SUM(I121:I121)</f>
        <v>1591.3496169999999</v>
      </c>
      <c r="J122" s="59">
        <f>SUM(J121:J121)</f>
        <v>0</v>
      </c>
      <c r="K122" s="59">
        <f>SUM(K121:K121)</f>
        <v>1591.3496169999999</v>
      </c>
      <c r="L122" s="58">
        <f>ROUND((TRUNC((J122/K122),4)*100),1)</f>
        <v>0</v>
      </c>
    </row>
  </sheetData>
  <autoFilter ref="A30:L122"/>
  <mergeCells count="3">
    <mergeCell ref="C29:E29"/>
    <mergeCell ref="F29:H29"/>
    <mergeCell ref="I29:L29"/>
  </mergeCells>
  <conditionalFormatting sqref="L32">
    <cfRule type="expression" dxfId="28" priority="31">
      <formula>L32&gt;$C$25</formula>
    </cfRule>
  </conditionalFormatting>
  <conditionalFormatting sqref="L35">
    <cfRule type="expression" dxfId="27" priority="30">
      <formula>L35&gt;$C$25</formula>
    </cfRule>
  </conditionalFormatting>
  <conditionalFormatting sqref="L47">
    <cfRule type="expression" dxfId="26" priority="28">
      <formula>L47&gt;$C$25</formula>
    </cfRule>
  </conditionalFormatting>
  <conditionalFormatting sqref="L44">
    <cfRule type="expression" dxfId="25" priority="29">
      <formula>L44&gt;$C$25</formula>
    </cfRule>
  </conditionalFormatting>
  <conditionalFormatting sqref="L50">
    <cfRule type="expression" dxfId="24" priority="27">
      <formula>L50&gt;$C$25</formula>
    </cfRule>
  </conditionalFormatting>
  <conditionalFormatting sqref="L53">
    <cfRule type="expression" dxfId="23" priority="26">
      <formula>L53&gt;$C$25</formula>
    </cfRule>
  </conditionalFormatting>
  <conditionalFormatting sqref="L57:L59">
    <cfRule type="expression" dxfId="22" priority="24">
      <formula>L57&gt;$C$25</formula>
    </cfRule>
  </conditionalFormatting>
  <conditionalFormatting sqref="L66">
    <cfRule type="expression" dxfId="21" priority="23">
      <formula>L66&gt;$C$25</formula>
    </cfRule>
  </conditionalFormatting>
  <conditionalFormatting sqref="L38">
    <cfRule type="expression" dxfId="20" priority="21">
      <formula>L38&gt;$C$25</formula>
    </cfRule>
  </conditionalFormatting>
  <conditionalFormatting sqref="L41">
    <cfRule type="expression" dxfId="19" priority="20">
      <formula>L41&gt;$C$25</formula>
    </cfRule>
  </conditionalFormatting>
  <conditionalFormatting sqref="L63">
    <cfRule type="expression" dxfId="18" priority="19">
      <formula>L63&gt;$C$25</formula>
    </cfRule>
  </conditionalFormatting>
  <conditionalFormatting sqref="L69">
    <cfRule type="expression" dxfId="17" priority="18">
      <formula>L69&gt;$C$25</formula>
    </cfRule>
  </conditionalFormatting>
  <conditionalFormatting sqref="L75">
    <cfRule type="expression" dxfId="16" priority="17">
      <formula>L75&gt;$C$25</formula>
    </cfRule>
  </conditionalFormatting>
  <conditionalFormatting sqref="L78">
    <cfRule type="expression" dxfId="15" priority="16">
      <formula>L78&gt;$C$25</formula>
    </cfRule>
  </conditionalFormatting>
  <conditionalFormatting sqref="L83">
    <cfRule type="expression" dxfId="14" priority="15">
      <formula>L83&gt;$C$25</formula>
    </cfRule>
  </conditionalFormatting>
  <conditionalFormatting sqref="L86">
    <cfRule type="expression" dxfId="13" priority="14">
      <formula>L86&gt;$C$25</formula>
    </cfRule>
  </conditionalFormatting>
  <conditionalFormatting sqref="L89">
    <cfRule type="expression" dxfId="12" priority="13">
      <formula>L89&gt;$C$25</formula>
    </cfRule>
  </conditionalFormatting>
  <conditionalFormatting sqref="L93">
    <cfRule type="expression" dxfId="11" priority="12">
      <formula>L93&gt;$C$25</formula>
    </cfRule>
  </conditionalFormatting>
  <conditionalFormatting sqref="L96">
    <cfRule type="expression" dxfId="10" priority="11">
      <formula>L96&gt;$C$25</formula>
    </cfRule>
  </conditionalFormatting>
  <conditionalFormatting sqref="L100">
    <cfRule type="expression" dxfId="9" priority="10">
      <formula>L100&gt;$C$25</formula>
    </cfRule>
  </conditionalFormatting>
  <conditionalFormatting sqref="L105">
    <cfRule type="expression" dxfId="8" priority="9">
      <formula>L105&gt;$C$25</formula>
    </cfRule>
  </conditionalFormatting>
  <conditionalFormatting sqref="L110">
    <cfRule type="expression" dxfId="7" priority="8">
      <formula>L110&gt;$C$25</formula>
    </cfRule>
  </conditionalFormatting>
  <conditionalFormatting sqref="L113">
    <cfRule type="expression" dxfId="6" priority="7">
      <formula>L113&gt;$C$25</formula>
    </cfRule>
  </conditionalFormatting>
  <conditionalFormatting sqref="L116">
    <cfRule type="expression" dxfId="5" priority="6">
      <formula>L116&gt;$C$25</formula>
    </cfRule>
  </conditionalFormatting>
  <conditionalFormatting sqref="L119">
    <cfRule type="expression" dxfId="4" priority="5">
      <formula>L119&gt;$C$25</formula>
    </cfRule>
  </conditionalFormatting>
  <conditionalFormatting sqref="L122">
    <cfRule type="expression" dxfId="3" priority="4">
      <formula>L122&gt;$C$25</formula>
    </cfRule>
  </conditionalFormatting>
  <conditionalFormatting sqref="L72">
    <cfRule type="expression" dxfId="2" priority="3">
      <formula>L72&gt;$C$25</formula>
    </cfRule>
  </conditionalFormatting>
  <conditionalFormatting sqref="L60">
    <cfRule type="expression" dxfId="1" priority="2">
      <formula>L60&gt;$C$25</formula>
    </cfRule>
  </conditionalFormatting>
  <conditionalFormatting sqref="L56">
    <cfRule type="expression" dxfId="0" priority="1">
      <formula>L56&gt;$C$25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NNAFZP6TVDX3-1015829953-1307623</_dlc_DocId>
    <_dlc_DocIdUrl xmlns="88fbab44-d010-4ea2-8ad5-628826bfd564">
      <Url>https://365cbpp.sharepoint.com/sites/Archive/_layouts/15/DocIdRedir.aspx?ID=NNAFZP6TVDX3-1015829953-1307623</Url>
      <Description>NNAFZP6TVDX3-1015829953-1307623</Description>
    </_dlc_DocIdUrl>
  </documentManagement>
</p:properties>
</file>

<file path=customXml/itemProps1.xml><?xml version="1.0" encoding="utf-8"?>
<ds:datastoreItem xmlns:ds="http://schemas.openxmlformats.org/officeDocument/2006/customXml" ds:itemID="{467CD8BA-CADB-4078-9CF7-F1A5C0697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3CA5E-BCF0-4B87-85BB-13CCFF916BC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8286023-38E1-4A86-80EC-3AE621634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76A8AD9-AF4F-4281-87D8-D1BE25BD2DA5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9b86647-4e7e-4caf-a91c-ffabccd68830"/>
    <ds:schemaRef ds:uri="http://schemas.microsoft.com/office/2006/metadata/properties"/>
    <ds:schemaRef ds:uri="http://purl.org/dc/terms/"/>
    <ds:schemaRef ds:uri="88fbab44-d010-4ea2-8ad5-628826bfd56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Reservations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2020-02-04T14:12:29Z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df20d6fa-5449-4aa2-934d-b90d2f65c0a4</vt:lpwstr>
  </property>
  <property fmtid="{D5CDD505-2E9C-101B-9397-08002B2CF9AE}" pid="5" name="WorkbookGuid">
    <vt:lpwstr>5e7728da-ced5-46fa-89e2-16d54eb92039</vt:lpwstr>
  </property>
</Properties>
</file>